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T:\rtep\Base2031\Files for Posting\2026 Window 1\Addendum - 8-31-2026\Without Study Files v2\Light Load\"/>
    </mc:Choice>
  </mc:AlternateContent>
  <xr:revisionPtr revIDLastSave="0" documentId="13_ncr:1_{21A78360-9E13-4D55-BB1E-3CE27F6E8525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Light Load GenDeliv" sheetId="4" r:id="rId1"/>
    <sheet name="Light Load IPD" sheetId="5" r:id="rId2"/>
  </sheets>
  <definedNames>
    <definedName name="_xlnm._FilterDatabase" localSheetId="0" hidden="1">'Light Load GenDeliv'!$A$5:$AF$46</definedName>
    <definedName name="_xlnm._FilterDatabase" localSheetId="1" hidden="1">'Light Load IPD'!$A$3:$AD$23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<sst xmlns="http://schemas.openxmlformats.org/spreadsheetml/2006/main" count="660" uniqueCount="169">
  <si>
    <t>Fr Bus</t>
  </si>
  <si>
    <t>To Bus</t>
  </si>
  <si>
    <t>CKT</t>
  </si>
  <si>
    <t>Areas</t>
  </si>
  <si>
    <t>Rating</t>
  </si>
  <si>
    <t>Tower</t>
  </si>
  <si>
    <t>Breaker</t>
  </si>
  <si>
    <t>Single</t>
  </si>
  <si>
    <t>PJM Accepting Proposals</t>
  </si>
  <si>
    <t>FN DC Flow</t>
  </si>
  <si>
    <t>FN AC Flow</t>
  </si>
  <si>
    <t>FN DC %</t>
  </si>
  <si>
    <t>FN AC %</t>
  </si>
  <si>
    <t>Name</t>
  </si>
  <si>
    <t>KVs</t>
  </si>
  <si>
    <t>Cont Label</t>
  </si>
  <si>
    <t>Cont Type</t>
  </si>
  <si>
    <t>Reason For Exclusion</t>
  </si>
  <si>
    <t>Fr Name</t>
  </si>
  <si>
    <t>To Name</t>
  </si>
  <si>
    <t>kVs</t>
  </si>
  <si>
    <t>Rate Cont (MVA)</t>
  </si>
  <si>
    <t>Cont Flow (MVA)</t>
  </si>
  <si>
    <t>FG #</t>
  </si>
  <si>
    <t>Plant</t>
  </si>
  <si>
    <t>Cont Name</t>
  </si>
  <si>
    <t>SANDWICH ; R</t>
  </si>
  <si>
    <t>Bus</t>
  </si>
  <si>
    <t>FG Index</t>
  </si>
  <si>
    <t xml:space="preserve"> 222/357</t>
  </si>
  <si>
    <t>2031 RTEP PJM Generator Deliverability Result (Light Load)</t>
  </si>
  <si>
    <t>CRESCENT ; R</t>
  </si>
  <si>
    <t>4CORBIN</t>
  </si>
  <si>
    <t>PRAIRIE  ; B</t>
  </si>
  <si>
    <t>SILVER LK; R</t>
  </si>
  <si>
    <t>CHERRY VA; B</t>
  </si>
  <si>
    <t>MILLER RD; R</t>
  </si>
  <si>
    <t>W PLANO  ; R</t>
  </si>
  <si>
    <t>COMED_P4_111-45-L11124__SRT-A</t>
  </si>
  <si>
    <t>COMED_P2-2_111_EJ-345B__1_SRT-A</t>
  </si>
  <si>
    <t>COMED_P4_111-45-TR81____SRT-A</t>
  </si>
  <si>
    <t>COMED_P4_111-45-L30003__SRT-A</t>
  </si>
  <si>
    <t>COMED_P1-2_345-L30003_B-R_SRT-A</t>
  </si>
  <si>
    <t xml:space="preserve">Base Case </t>
  </si>
  <si>
    <t>PLANO    ; R</t>
  </si>
  <si>
    <t>SANDWICH ; B</t>
  </si>
  <si>
    <t>Z1</t>
  </si>
  <si>
    <t>COMED_P4-6_111-345-B______SRT-A</t>
  </si>
  <si>
    <t>COMED_P7-1_345-L30003_B-R_+_138-L11104_R-R_SRT-A</t>
  </si>
  <si>
    <t>COMED_P7-1_345-L30003_B-R_+_345-L16703_R-S_SRT-A</t>
  </si>
  <si>
    <t>COMED_P4_144-45-BT7-8___SRT-A</t>
  </si>
  <si>
    <t>COMED_P4_144-45-BT6-8___SRT-A</t>
  </si>
  <si>
    <t>COMED_P1-2_345-L0626__B-R_SRT-A</t>
  </si>
  <si>
    <t>2ALTVSTA</t>
  </si>
  <si>
    <t>2GLADYS TAP</t>
  </si>
  <si>
    <t>26PHILIPSB</t>
  </si>
  <si>
    <t>26SHAW. 2</t>
  </si>
  <si>
    <t>3BAKRS P</t>
  </si>
  <si>
    <t>AB2-161 TAP</t>
  </si>
  <si>
    <t>3FARMVIL</t>
  </si>
  <si>
    <t>3WILLIS</t>
  </si>
  <si>
    <t>3STONE MILL</t>
  </si>
  <si>
    <t>3NEWBOHE</t>
  </si>
  <si>
    <t>2AE2-283_TAP</t>
  </si>
  <si>
    <t>3OAKRI23</t>
  </si>
  <si>
    <t>3SUFFOLK</t>
  </si>
  <si>
    <t>4ALTVSTA</t>
  </si>
  <si>
    <t xml:space="preserve">69/138 </t>
  </si>
  <si>
    <t>DVP_P1-2: LN 173_SRT-A</t>
  </si>
  <si>
    <t>PN_P1-2_PN-115-052A_SRT-A</t>
  </si>
  <si>
    <t>DVP_P1-2: LN 23_SRT-A</t>
  </si>
  <si>
    <t>DVP_P1-2: LN 9607_SRT-A</t>
  </si>
  <si>
    <t>DVP_P1-2: LN 106_SRT-A</t>
  </si>
  <si>
    <t>AE2-185</t>
  </si>
  <si>
    <t>AE2-283</t>
  </si>
  <si>
    <t>AC1-145</t>
  </si>
  <si>
    <t>AF2-404</t>
  </si>
  <si>
    <t>AD2-133</t>
  </si>
  <si>
    <t>AC1-042</t>
  </si>
  <si>
    <t>AC2-079</t>
  </si>
  <si>
    <t>AF2-222</t>
  </si>
  <si>
    <t>AD1-082</t>
  </si>
  <si>
    <t>2031 RTEP PJM Individual Plant Deliverability Result (Light Load)</t>
  </si>
  <si>
    <t>No</t>
  </si>
  <si>
    <t>Reliability Violations on Transmission Facilities Below 200 kV exclusion</t>
  </si>
  <si>
    <t>COMED_P4_175-45-BT2122__SRT-A</t>
  </si>
  <si>
    <t>COMED_P1-2_345-L14427__B-R_SRT-A</t>
  </si>
  <si>
    <t>COMED_P4_175-45-BT2126__SRT-A</t>
  </si>
  <si>
    <t>COMED_P4_175-45-BT2526__SRT-A</t>
  </si>
  <si>
    <t>Yes</t>
  </si>
  <si>
    <t>N/A</t>
  </si>
  <si>
    <t>Conductor/Transformer Limit</t>
  </si>
  <si>
    <t>SN (MVA)</t>
  </si>
  <si>
    <t>SLTE (MVA)</t>
  </si>
  <si>
    <t>SSTE (MVA)</t>
  </si>
  <si>
    <t>SLD (MVA)</t>
  </si>
  <si>
    <t>WN (MVA)</t>
  </si>
  <si>
    <t>WLTE (MVA)</t>
  </si>
  <si>
    <t>WSTE (MVA)</t>
  </si>
  <si>
    <t>WLD (MVA)</t>
  </si>
  <si>
    <t>LLN (MVA)</t>
  </si>
  <si>
    <t>LLLTE (MVA)</t>
  </si>
  <si>
    <t>LLSTE (MVA)</t>
  </si>
  <si>
    <t>LLLD (MVA)</t>
  </si>
  <si>
    <t>Comment</t>
  </si>
  <si>
    <t>FG # Status</t>
  </si>
  <si>
    <t>Will be addressed through the interregional process</t>
  </si>
  <si>
    <t>Active</t>
  </si>
  <si>
    <t>COMED_P1-2_138-L7404___-S_SRT-A</t>
  </si>
  <si>
    <t>To be adressed through supplemental process.</t>
  </si>
  <si>
    <t>2026W1-GD-LL66</t>
  </si>
  <si>
    <t>2026W1-GD-LL67</t>
  </si>
  <si>
    <t>2026W1-GD-LL1</t>
  </si>
  <si>
    <t>2026W1-GD-LL2</t>
  </si>
  <si>
    <t>2026W1-GD-LL69</t>
  </si>
  <si>
    <t>2026W1-GD-LL70</t>
  </si>
  <si>
    <t>2026W1-GD-LL68</t>
  </si>
  <si>
    <t>2026W1-GD-LL73</t>
  </si>
  <si>
    <t>2026W1-GD-LL143</t>
  </si>
  <si>
    <t>2026W1-GD-LL72</t>
  </si>
  <si>
    <t>2026W1-GD-LL71</t>
  </si>
  <si>
    <t>2026W1-GD-LL156</t>
  </si>
  <si>
    <t>2026W1-GD-LL157</t>
  </si>
  <si>
    <t>2026W1-GD-LL158</t>
  </si>
  <si>
    <t>2026W1-GD-LL159</t>
  </si>
  <si>
    <t>2026W1-GD-LL74</t>
  </si>
  <si>
    <t>2026W1-GD-LL75</t>
  </si>
  <si>
    <t>2026W1-GD-LL76</t>
  </si>
  <si>
    <t>2026W1-GD-LL77</t>
  </si>
  <si>
    <t>2026W1-GD-LL78</t>
  </si>
  <si>
    <t>2026W1-GD-LL79</t>
  </si>
  <si>
    <t>2026W1-GD-LL80</t>
  </si>
  <si>
    <t>2026W1-GD-LL81</t>
  </si>
  <si>
    <t>2026W1-GD-LL82</t>
  </si>
  <si>
    <t>2026W1-GD-LL8</t>
  </si>
  <si>
    <t>2026W1-GD-LL15</t>
  </si>
  <si>
    <t>2026W1-GD-LL89</t>
  </si>
  <si>
    <t>2026W1-GD-LL90</t>
  </si>
  <si>
    <t>2026W1-GD-LL65</t>
  </si>
  <si>
    <t>2026W1-GD-LL144</t>
  </si>
  <si>
    <t>2026W1-GD-LL9</t>
  </si>
  <si>
    <t>2026W1-GD-LL11</t>
  </si>
  <si>
    <t>2026W1-GD-LL10</t>
  </si>
  <si>
    <t>2026W1-GD-LL146</t>
  </si>
  <si>
    <t>2026W1-GD-LL88</t>
  </si>
  <si>
    <t>2026-W1-GD-LL16</t>
  </si>
  <si>
    <t xml:space="preserve">    -    </t>
  </si>
  <si>
    <t>2026-W1-IPD-LL1</t>
  </si>
  <si>
    <t>2026-W1-IPD-LL2</t>
  </si>
  <si>
    <t>2026-W1-IPD-LL3</t>
  </si>
  <si>
    <t>2026-W1-IPD-LL4</t>
  </si>
  <si>
    <t>2026-W1-IPD-LL5</t>
  </si>
  <si>
    <t>2026-W1-IPD-LL6</t>
  </si>
  <si>
    <t>2026-W1-IPD-LL7</t>
  </si>
  <si>
    <t>2026-W1-IPD-LL8</t>
  </si>
  <si>
    <t>2026-W1-IPD-LL9</t>
  </si>
  <si>
    <t>2026-W1-IPD-LL10</t>
  </si>
  <si>
    <t>2026-W1-IPD-LL11</t>
  </si>
  <si>
    <t>2026-W1-IPD-LL12</t>
  </si>
  <si>
    <t>2026-W1-IPD-LL13</t>
  </si>
  <si>
    <t>2026-W1-IPD-LL14</t>
  </si>
  <si>
    <t>2026-W1-IPD-LL15</t>
  </si>
  <si>
    <t>2026-W1-IPD-LL16</t>
  </si>
  <si>
    <t>2026-W1-IPD-LL17</t>
  </si>
  <si>
    <t>2026-W1-IPD-LL18</t>
  </si>
  <si>
    <t>2026-W1-IPD-LL19</t>
  </si>
  <si>
    <t>2026-W1-IPD-LL20</t>
  </si>
  <si>
    <t>Informational Only</t>
  </si>
  <si>
    <t xml:space="preserve">Overlap with Exelon EOL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</si>
</sst>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4"/>
      <color theme="1"/>
      <name val="Calibri"/>
      <family val="2"/>
      <scheme val="minor"/>
    </font>
    <font>
      <b/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b/>
      <sz val="10"/>
      <color theme="1"/>
      <name val="Courier New"/>
      <family val="3"/>
    </font>
    <font>
      <b/>
      <sz val="14"/>
      <color theme="1"/>
      <name val="Consolas"/>
      <family val="3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onsolas"/>
      <family val="3"/>
    </font>
    <font>
      <sz val="11"/>
      <color rgb="FFFF0000"/>
      <name val="Consolas"/>
      <family val="3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2" borderId="0" xfId="0" applyFont="1" applyFill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/>
    </xf>
    <xf numFmtId="0" fontId="4" fillId="0" borderId="1" xfId="0" applyFont="1" applyBorder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wrapText="1"/>
    </xf>
    <xf numFmtId="0" fontId="9" fillId="0" borderId="1" xfId="0" applyFont="1" applyBorder="1"/>
    <xf numFmtId="0" fontId="0" fillId="0" borderId="1" xfId="0" applyBorder="1" applyAlignment="1">
      <alignment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1" fontId="4" fillId="0" borderId="1" xfId="0" applyNumberFormat="1" applyFont="1" applyBorder="1"/>
    <xf numFmtId="0" fontId="10" fillId="0" borderId="1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4" fillId="0" borderId="1" xfId="0" applyFont="1" applyFill="1" applyBorder="1"/>
    <xf numFmtId="1" fontId="4" fillId="0" borderId="1" xfId="0" applyNumberFormat="1" applyFont="1" applyFill="1" applyBorder="1"/>
  </cellXfs>
  <cellStyles count="3">
    <cellStyle name="Normal" xfId="0" builtinId="0"/>
    <cellStyle name="Normal 2" xfId="1" xr:uid="{00000000-0005-0000-0000-000001000000}"/>
    <cellStyle name="Normal 3 2" xfId="2" xr:uid="{00000000-0005-0000-0000-000002000000}"/>
  </cellStyles>
  <dxfs count="3">
    <dxf>
      <font>
        <color indexed="10"/>
      </font>
    </dxf>
    <dxf>
      <font>
        <color indexed="10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46"/>
  <sheetViews>
    <sheetView tabSelected="1" zoomScale="80" zoomScaleNormal="80" workbookViewId="0">
      <pane ySplit="5" topLeftCell="A6" activePane="bottomLeft" state="frozen"/>
      <selection activeCell="F20" sqref="F20"/>
      <selection pane="bottomLeft" activeCell="Y18" sqref="Y18:AF33"/>
    </sheetView>
  </sheetViews>
  <sheetFormatPr defaultColWidth="9.42578125" defaultRowHeight="15" x14ac:dyDescent="0.25"/>
  <cols>
    <col min="1" max="1" width="18" style="7" bestFit="1" customWidth="1"/>
    <col min="2" max="2" width="23.28515625" style="5" customWidth="1"/>
    <col min="3" max="3" width="8.140625" style="5" customWidth="1"/>
    <col min="4" max="4" width="10.42578125" style="6" customWidth="1"/>
    <col min="5" max="5" width="16.42578125" style="7" bestFit="1" customWidth="1"/>
    <col min="6" max="6" width="14.42578125" style="6" bestFit="1" customWidth="1"/>
    <col min="7" max="7" width="16.42578125" style="7" bestFit="1" customWidth="1"/>
    <col min="8" max="9" width="10.7109375" style="6" bestFit="1" customWidth="1"/>
    <col min="10" max="10" width="13.140625" style="6" bestFit="1" customWidth="1"/>
    <col min="11" max="11" width="14.42578125" style="7" bestFit="1" customWidth="1"/>
    <col min="12" max="12" width="17" style="6" bestFit="1" customWidth="1"/>
    <col min="13" max="13" width="13.140625" style="6" customWidth="1"/>
    <col min="14" max="14" width="13.5703125" style="6" bestFit="1" customWidth="1"/>
    <col min="15" max="15" width="15.7109375" style="6" bestFit="1" customWidth="1"/>
    <col min="16" max="16" width="63.42578125" style="6" bestFit="1" customWidth="1"/>
    <col min="17" max="17" width="18.140625" style="6" bestFit="1" customWidth="1"/>
    <col min="18" max="18" width="20.5703125" style="6" customWidth="1"/>
    <col min="19" max="19" width="94.5703125" style="5" bestFit="1" customWidth="1"/>
    <col min="20" max="20" width="32.140625" style="5" bestFit="1" customWidth="1"/>
    <col min="21" max="31" width="9.42578125" style="7"/>
    <col min="32" max="32" width="11" style="7" bestFit="1" customWidth="1"/>
    <col min="33" max="16384" width="9.42578125" style="7"/>
  </cols>
  <sheetData>
    <row r="1" spans="1:32" x14ac:dyDescent="0.25">
      <c r="D1" s="7"/>
      <c r="E1" s="5"/>
      <c r="F1" s="5"/>
    </row>
    <row r="2" spans="1:32" x14ac:dyDescent="0.25">
      <c r="A2" s="11"/>
      <c r="B2" s="5" t="s">
        <v>106</v>
      </c>
      <c r="D2" s="7"/>
      <c r="F2" s="5"/>
    </row>
    <row r="3" spans="1:32" x14ac:dyDescent="0.25">
      <c r="D3" s="7"/>
      <c r="F3" s="5"/>
    </row>
    <row r="4" spans="1:32" ht="19.5" customHeight="1" x14ac:dyDescent="0.3">
      <c r="A4" s="35" t="s">
        <v>30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4" t="s">
        <v>91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</row>
    <row r="5" spans="1:32" ht="30" x14ac:dyDescent="0.25">
      <c r="A5" s="27" t="s">
        <v>105</v>
      </c>
      <c r="B5" s="27" t="s">
        <v>23</v>
      </c>
      <c r="C5" s="27" t="s">
        <v>28</v>
      </c>
      <c r="D5" s="26" t="s">
        <v>0</v>
      </c>
      <c r="E5" s="26" t="s">
        <v>13</v>
      </c>
      <c r="F5" s="26" t="s">
        <v>1</v>
      </c>
      <c r="G5" s="26" t="s">
        <v>13</v>
      </c>
      <c r="H5" s="26" t="s">
        <v>2</v>
      </c>
      <c r="I5" s="26" t="s">
        <v>14</v>
      </c>
      <c r="J5" s="26" t="s">
        <v>3</v>
      </c>
      <c r="K5" s="26" t="s">
        <v>4</v>
      </c>
      <c r="L5" s="28" t="s">
        <v>9</v>
      </c>
      <c r="M5" s="28" t="s">
        <v>10</v>
      </c>
      <c r="N5" s="28" t="s">
        <v>11</v>
      </c>
      <c r="O5" s="28" t="s">
        <v>12</v>
      </c>
      <c r="P5" s="26" t="s">
        <v>15</v>
      </c>
      <c r="Q5" s="26" t="s">
        <v>16</v>
      </c>
      <c r="R5" s="28" t="s">
        <v>8</v>
      </c>
      <c r="S5" s="29" t="s">
        <v>17</v>
      </c>
      <c r="T5" s="29" t="s">
        <v>104</v>
      </c>
      <c r="U5" s="12" t="s">
        <v>92</v>
      </c>
      <c r="V5" s="12" t="s">
        <v>93</v>
      </c>
      <c r="W5" s="12" t="s">
        <v>94</v>
      </c>
      <c r="X5" s="12" t="s">
        <v>95</v>
      </c>
      <c r="Y5" s="12" t="s">
        <v>96</v>
      </c>
      <c r="Z5" s="12" t="s">
        <v>97</v>
      </c>
      <c r="AA5" s="12" t="s">
        <v>98</v>
      </c>
      <c r="AB5" s="12" t="s">
        <v>99</v>
      </c>
      <c r="AC5" s="12" t="s">
        <v>100</v>
      </c>
      <c r="AD5" s="12" t="s">
        <v>101</v>
      </c>
      <c r="AE5" s="12" t="s">
        <v>102</v>
      </c>
      <c r="AF5" s="12" t="s">
        <v>103</v>
      </c>
    </row>
    <row r="6" spans="1:32" x14ac:dyDescent="0.25">
      <c r="A6" s="15" t="s">
        <v>107</v>
      </c>
      <c r="B6" s="16" t="s">
        <v>138</v>
      </c>
      <c r="C6" s="15">
        <v>65</v>
      </c>
      <c r="D6" s="15">
        <v>272054</v>
      </c>
      <c r="E6" s="15" t="s">
        <v>36</v>
      </c>
      <c r="F6" s="15">
        <v>272803</v>
      </c>
      <c r="G6" s="15" t="s">
        <v>37</v>
      </c>
      <c r="H6" s="15">
        <v>1</v>
      </c>
      <c r="I6" s="15">
        <v>138</v>
      </c>
      <c r="J6" s="15">
        <v>222</v>
      </c>
      <c r="K6" s="15">
        <v>500</v>
      </c>
      <c r="L6" s="15">
        <v>663.4</v>
      </c>
      <c r="M6" s="15">
        <v>664.6</v>
      </c>
      <c r="N6" s="15">
        <v>132.69</v>
      </c>
      <c r="O6" s="15">
        <v>132.91999999999999</v>
      </c>
      <c r="P6" s="15" t="s">
        <v>47</v>
      </c>
      <c r="Q6" s="15" t="s">
        <v>6</v>
      </c>
      <c r="R6" s="17" t="s">
        <v>89</v>
      </c>
      <c r="S6" s="32"/>
      <c r="T6" s="32"/>
      <c r="U6" s="15">
        <v>351</v>
      </c>
      <c r="V6" s="15">
        <v>449</v>
      </c>
      <c r="W6" s="15">
        <v>460</v>
      </c>
      <c r="X6" s="15">
        <v>498</v>
      </c>
      <c r="Y6" s="15">
        <v>421</v>
      </c>
      <c r="Z6" s="15">
        <v>500</v>
      </c>
      <c r="AA6" s="15">
        <v>513</v>
      </c>
      <c r="AB6" s="15">
        <v>557</v>
      </c>
      <c r="AC6" s="15">
        <v>407</v>
      </c>
      <c r="AD6" s="15">
        <v>489</v>
      </c>
      <c r="AE6" s="15">
        <v>502</v>
      </c>
      <c r="AF6" s="15">
        <v>544</v>
      </c>
    </row>
    <row r="7" spans="1:32" x14ac:dyDescent="0.25">
      <c r="A7" s="15" t="s">
        <v>107</v>
      </c>
      <c r="B7" s="16" t="s">
        <v>110</v>
      </c>
      <c r="C7" s="15">
        <v>66</v>
      </c>
      <c r="D7" s="15">
        <v>272803</v>
      </c>
      <c r="E7" s="15" t="s">
        <v>37</v>
      </c>
      <c r="F7" s="15">
        <v>272251</v>
      </c>
      <c r="G7" s="15" t="s">
        <v>44</v>
      </c>
      <c r="H7" s="15">
        <v>1</v>
      </c>
      <c r="I7" s="15">
        <v>138</v>
      </c>
      <c r="J7" s="15">
        <v>222</v>
      </c>
      <c r="K7" s="15">
        <v>489</v>
      </c>
      <c r="L7" s="15">
        <v>647.1</v>
      </c>
      <c r="M7" s="15">
        <v>648.20000000000005</v>
      </c>
      <c r="N7" s="15">
        <v>132.34</v>
      </c>
      <c r="O7" s="15">
        <v>132.55000000000001</v>
      </c>
      <c r="P7" s="15" t="s">
        <v>47</v>
      </c>
      <c r="Q7" s="15" t="s">
        <v>6</v>
      </c>
      <c r="R7" s="17" t="s">
        <v>89</v>
      </c>
      <c r="S7" s="32"/>
      <c r="T7" s="33" t="s">
        <v>168</v>
      </c>
      <c r="U7" s="15">
        <v>351</v>
      </c>
      <c r="V7" s="15">
        <v>449</v>
      </c>
      <c r="W7" s="15">
        <v>460</v>
      </c>
      <c r="X7" s="15">
        <v>498</v>
      </c>
      <c r="Y7" s="15">
        <v>421</v>
      </c>
      <c r="Z7" s="15">
        <v>500</v>
      </c>
      <c r="AA7" s="15">
        <v>513</v>
      </c>
      <c r="AB7" s="15">
        <v>557</v>
      </c>
      <c r="AC7" s="15">
        <v>407</v>
      </c>
      <c r="AD7" s="15">
        <v>489</v>
      </c>
      <c r="AE7" s="15">
        <v>502</v>
      </c>
      <c r="AF7" s="15">
        <v>544</v>
      </c>
    </row>
    <row r="8" spans="1:32" x14ac:dyDescent="0.25">
      <c r="A8" s="15" t="s">
        <v>107</v>
      </c>
      <c r="B8" s="16" t="s">
        <v>112</v>
      </c>
      <c r="C8" s="15">
        <v>1</v>
      </c>
      <c r="D8" s="15">
        <v>272054</v>
      </c>
      <c r="E8" s="15" t="s">
        <v>36</v>
      </c>
      <c r="F8" s="15">
        <v>272803</v>
      </c>
      <c r="G8" s="15" t="s">
        <v>37</v>
      </c>
      <c r="H8" s="15">
        <v>1</v>
      </c>
      <c r="I8" s="15">
        <v>138</v>
      </c>
      <c r="J8" s="15">
        <v>222</v>
      </c>
      <c r="K8" s="15">
        <v>500</v>
      </c>
      <c r="L8" s="15">
        <v>654.79999999999995</v>
      </c>
      <c r="M8" s="15">
        <v>658</v>
      </c>
      <c r="N8" s="15">
        <v>130.96</v>
      </c>
      <c r="O8" s="15">
        <v>131.6</v>
      </c>
      <c r="P8" s="15" t="s">
        <v>42</v>
      </c>
      <c r="Q8" s="15" t="s">
        <v>7</v>
      </c>
      <c r="R8" s="17" t="s">
        <v>89</v>
      </c>
      <c r="S8" s="32"/>
      <c r="T8" s="32"/>
      <c r="U8" s="15">
        <v>351</v>
      </c>
      <c r="V8" s="15">
        <v>449</v>
      </c>
      <c r="W8" s="15">
        <v>460</v>
      </c>
      <c r="X8" s="15">
        <v>498</v>
      </c>
      <c r="Y8" s="15">
        <v>421</v>
      </c>
      <c r="Z8" s="15">
        <v>500</v>
      </c>
      <c r="AA8" s="15">
        <v>513</v>
      </c>
      <c r="AB8" s="15">
        <v>557</v>
      </c>
      <c r="AC8" s="15">
        <v>407</v>
      </c>
      <c r="AD8" s="15">
        <v>489</v>
      </c>
      <c r="AE8" s="15">
        <v>502</v>
      </c>
      <c r="AF8" s="15">
        <v>544</v>
      </c>
    </row>
    <row r="9" spans="1:32" x14ac:dyDescent="0.25">
      <c r="A9" s="15" t="s">
        <v>107</v>
      </c>
      <c r="B9" s="16" t="s">
        <v>113</v>
      </c>
      <c r="C9" s="15">
        <v>2</v>
      </c>
      <c r="D9" s="15">
        <v>272803</v>
      </c>
      <c r="E9" s="15" t="s">
        <v>37</v>
      </c>
      <c r="F9" s="15">
        <v>272251</v>
      </c>
      <c r="G9" s="15" t="s">
        <v>44</v>
      </c>
      <c r="H9" s="15">
        <v>1</v>
      </c>
      <c r="I9" s="15">
        <v>138</v>
      </c>
      <c r="J9" s="15">
        <v>222</v>
      </c>
      <c r="K9" s="15">
        <v>489</v>
      </c>
      <c r="L9" s="15">
        <v>638.5</v>
      </c>
      <c r="M9" s="15">
        <v>641.5</v>
      </c>
      <c r="N9" s="15">
        <v>130.57</v>
      </c>
      <c r="O9" s="15">
        <v>131.19</v>
      </c>
      <c r="P9" s="15" t="s">
        <v>42</v>
      </c>
      <c r="Q9" s="15" t="s">
        <v>7</v>
      </c>
      <c r="R9" s="17" t="s">
        <v>89</v>
      </c>
      <c r="S9" s="32"/>
      <c r="T9" s="33" t="s">
        <v>168</v>
      </c>
      <c r="U9" s="15">
        <v>351</v>
      </c>
      <c r="V9" s="15">
        <v>449</v>
      </c>
      <c r="W9" s="15">
        <v>460</v>
      </c>
      <c r="X9" s="15">
        <v>498</v>
      </c>
      <c r="Y9" s="15">
        <v>421</v>
      </c>
      <c r="Z9" s="15">
        <v>500</v>
      </c>
      <c r="AA9" s="15">
        <v>513</v>
      </c>
      <c r="AB9" s="15">
        <v>557</v>
      </c>
      <c r="AC9" s="15">
        <v>407</v>
      </c>
      <c r="AD9" s="15">
        <v>489</v>
      </c>
      <c r="AE9" s="15">
        <v>502</v>
      </c>
      <c r="AF9" s="15">
        <v>544</v>
      </c>
    </row>
    <row r="10" spans="1:32" x14ac:dyDescent="0.25">
      <c r="A10" s="15" t="s">
        <v>107</v>
      </c>
      <c r="B10" s="16" t="s">
        <v>114</v>
      </c>
      <c r="C10" s="15">
        <v>69</v>
      </c>
      <c r="D10" s="15">
        <v>272054</v>
      </c>
      <c r="E10" s="15" t="s">
        <v>36</v>
      </c>
      <c r="F10" s="15">
        <v>272803</v>
      </c>
      <c r="G10" s="15" t="s">
        <v>37</v>
      </c>
      <c r="H10" s="15">
        <v>1</v>
      </c>
      <c r="I10" s="15">
        <v>138</v>
      </c>
      <c r="J10" s="15">
        <v>222</v>
      </c>
      <c r="K10" s="15">
        <v>500</v>
      </c>
      <c r="L10" s="15">
        <v>649</v>
      </c>
      <c r="M10" s="15">
        <v>652.9</v>
      </c>
      <c r="N10" s="15">
        <v>129.80000000000001</v>
      </c>
      <c r="O10" s="15">
        <v>130.57</v>
      </c>
      <c r="P10" s="15" t="s">
        <v>41</v>
      </c>
      <c r="Q10" s="15" t="s">
        <v>6</v>
      </c>
      <c r="R10" s="17" t="s">
        <v>89</v>
      </c>
      <c r="S10" s="32"/>
      <c r="T10" s="32"/>
      <c r="U10" s="15">
        <v>351</v>
      </c>
      <c r="V10" s="15">
        <v>449</v>
      </c>
      <c r="W10" s="15">
        <v>460</v>
      </c>
      <c r="X10" s="15">
        <v>498</v>
      </c>
      <c r="Y10" s="15">
        <v>421</v>
      </c>
      <c r="Z10" s="15">
        <v>500</v>
      </c>
      <c r="AA10" s="15">
        <v>513</v>
      </c>
      <c r="AB10" s="15">
        <v>557</v>
      </c>
      <c r="AC10" s="15">
        <v>407</v>
      </c>
      <c r="AD10" s="15">
        <v>489</v>
      </c>
      <c r="AE10" s="15">
        <v>502</v>
      </c>
      <c r="AF10" s="15">
        <v>544</v>
      </c>
    </row>
    <row r="11" spans="1:32" x14ac:dyDescent="0.25">
      <c r="A11" s="15" t="s">
        <v>107</v>
      </c>
      <c r="B11" s="16" t="s">
        <v>118</v>
      </c>
      <c r="C11" s="15">
        <v>143</v>
      </c>
      <c r="D11" s="15">
        <v>272054</v>
      </c>
      <c r="E11" s="15" t="s">
        <v>36</v>
      </c>
      <c r="F11" s="15">
        <v>272803</v>
      </c>
      <c r="G11" s="15" t="s">
        <v>37</v>
      </c>
      <c r="H11" s="15">
        <v>1</v>
      </c>
      <c r="I11" s="15">
        <v>138</v>
      </c>
      <c r="J11" s="15">
        <v>222</v>
      </c>
      <c r="K11" s="15">
        <v>500</v>
      </c>
      <c r="L11" s="15">
        <v>649</v>
      </c>
      <c r="M11" s="15">
        <v>652.9</v>
      </c>
      <c r="N11" s="15">
        <v>129.80000000000001</v>
      </c>
      <c r="O11" s="15">
        <v>130.57</v>
      </c>
      <c r="P11" s="15" t="s">
        <v>39</v>
      </c>
      <c r="Q11" s="15" t="s">
        <v>27</v>
      </c>
      <c r="R11" s="17" t="s">
        <v>89</v>
      </c>
      <c r="S11" s="32"/>
      <c r="T11" s="32"/>
      <c r="U11" s="15">
        <v>351</v>
      </c>
      <c r="V11" s="15">
        <v>449</v>
      </c>
      <c r="W11" s="15">
        <v>460</v>
      </c>
      <c r="X11" s="15">
        <v>498</v>
      </c>
      <c r="Y11" s="15">
        <v>421</v>
      </c>
      <c r="Z11" s="15">
        <v>500</v>
      </c>
      <c r="AA11" s="15">
        <v>513</v>
      </c>
      <c r="AB11" s="15">
        <v>557</v>
      </c>
      <c r="AC11" s="15">
        <v>407</v>
      </c>
      <c r="AD11" s="15">
        <v>489</v>
      </c>
      <c r="AE11" s="15">
        <v>502</v>
      </c>
      <c r="AF11" s="15">
        <v>544</v>
      </c>
    </row>
    <row r="12" spans="1:32" x14ac:dyDescent="0.25">
      <c r="A12" s="15" t="s">
        <v>107</v>
      </c>
      <c r="B12" s="16" t="s">
        <v>116</v>
      </c>
      <c r="C12" s="15">
        <v>68</v>
      </c>
      <c r="D12" s="15">
        <v>272054</v>
      </c>
      <c r="E12" s="15" t="s">
        <v>36</v>
      </c>
      <c r="F12" s="15">
        <v>272803</v>
      </c>
      <c r="G12" s="15" t="s">
        <v>37</v>
      </c>
      <c r="H12" s="15">
        <v>1</v>
      </c>
      <c r="I12" s="15">
        <v>138</v>
      </c>
      <c r="J12" s="15">
        <v>222</v>
      </c>
      <c r="K12" s="15">
        <v>500</v>
      </c>
      <c r="L12" s="15">
        <v>649</v>
      </c>
      <c r="M12" s="15">
        <v>652.9</v>
      </c>
      <c r="N12" s="15">
        <v>129.80000000000001</v>
      </c>
      <c r="O12" s="15">
        <v>130.57</v>
      </c>
      <c r="P12" s="15" t="s">
        <v>38</v>
      </c>
      <c r="Q12" s="15" t="s">
        <v>6</v>
      </c>
      <c r="R12" s="17" t="s">
        <v>89</v>
      </c>
      <c r="S12" s="32"/>
      <c r="T12" s="32"/>
      <c r="U12" s="15">
        <v>351</v>
      </c>
      <c r="V12" s="15">
        <v>449</v>
      </c>
      <c r="W12" s="15">
        <v>460</v>
      </c>
      <c r="X12" s="15">
        <v>498</v>
      </c>
      <c r="Y12" s="15">
        <v>421</v>
      </c>
      <c r="Z12" s="15">
        <v>500</v>
      </c>
      <c r="AA12" s="15">
        <v>513</v>
      </c>
      <c r="AB12" s="15">
        <v>557</v>
      </c>
      <c r="AC12" s="15">
        <v>407</v>
      </c>
      <c r="AD12" s="15">
        <v>489</v>
      </c>
      <c r="AE12" s="15">
        <v>502</v>
      </c>
      <c r="AF12" s="15">
        <v>544</v>
      </c>
    </row>
    <row r="13" spans="1:32" x14ac:dyDescent="0.25">
      <c r="A13" s="15" t="s">
        <v>107</v>
      </c>
      <c r="B13" s="16" t="s">
        <v>111</v>
      </c>
      <c r="C13" s="15">
        <v>67</v>
      </c>
      <c r="D13" s="15">
        <v>272054</v>
      </c>
      <c r="E13" s="15" t="s">
        <v>36</v>
      </c>
      <c r="F13" s="15">
        <v>272803</v>
      </c>
      <c r="G13" s="15" t="s">
        <v>37</v>
      </c>
      <c r="H13" s="15">
        <v>1</v>
      </c>
      <c r="I13" s="15">
        <v>138</v>
      </c>
      <c r="J13" s="15">
        <v>222</v>
      </c>
      <c r="K13" s="15">
        <v>500</v>
      </c>
      <c r="L13" s="15">
        <v>649</v>
      </c>
      <c r="M13" s="15">
        <v>652.9</v>
      </c>
      <c r="N13" s="15">
        <v>129.80000000000001</v>
      </c>
      <c r="O13" s="15">
        <v>130.57</v>
      </c>
      <c r="P13" s="15" t="s">
        <v>40</v>
      </c>
      <c r="Q13" s="15" t="s">
        <v>6</v>
      </c>
      <c r="R13" s="17" t="s">
        <v>89</v>
      </c>
      <c r="S13" s="32"/>
      <c r="T13" s="32"/>
      <c r="U13" s="15">
        <v>351</v>
      </c>
      <c r="V13" s="15">
        <v>449</v>
      </c>
      <c r="W13" s="15">
        <v>460</v>
      </c>
      <c r="X13" s="15">
        <v>498</v>
      </c>
      <c r="Y13" s="15">
        <v>421</v>
      </c>
      <c r="Z13" s="15">
        <v>500</v>
      </c>
      <c r="AA13" s="15">
        <v>513</v>
      </c>
      <c r="AB13" s="15">
        <v>557</v>
      </c>
      <c r="AC13" s="15">
        <v>407</v>
      </c>
      <c r="AD13" s="15">
        <v>489</v>
      </c>
      <c r="AE13" s="15">
        <v>502</v>
      </c>
      <c r="AF13" s="15">
        <v>544</v>
      </c>
    </row>
    <row r="14" spans="1:32" x14ac:dyDescent="0.25">
      <c r="A14" s="15" t="s">
        <v>107</v>
      </c>
      <c r="B14" s="16" t="s">
        <v>115</v>
      </c>
      <c r="C14" s="15">
        <v>70</v>
      </c>
      <c r="D14" s="15">
        <v>272803</v>
      </c>
      <c r="E14" s="15" t="s">
        <v>37</v>
      </c>
      <c r="F14" s="15">
        <v>272251</v>
      </c>
      <c r="G14" s="15" t="s">
        <v>44</v>
      </c>
      <c r="H14" s="15">
        <v>1</v>
      </c>
      <c r="I14" s="15">
        <v>138</v>
      </c>
      <c r="J14" s="15">
        <v>222</v>
      </c>
      <c r="K14" s="15">
        <v>489</v>
      </c>
      <c r="L14" s="15">
        <v>632.70000000000005</v>
      </c>
      <c r="M14" s="15">
        <v>636.4</v>
      </c>
      <c r="N14" s="15">
        <v>129.38999999999999</v>
      </c>
      <c r="O14" s="15">
        <v>130.15</v>
      </c>
      <c r="P14" s="15" t="s">
        <v>41</v>
      </c>
      <c r="Q14" s="15" t="s">
        <v>6</v>
      </c>
      <c r="R14" s="17" t="s">
        <v>89</v>
      </c>
      <c r="S14" s="32"/>
      <c r="T14" s="33" t="s">
        <v>168</v>
      </c>
      <c r="U14" s="15">
        <v>351</v>
      </c>
      <c r="V14" s="15">
        <v>449</v>
      </c>
      <c r="W14" s="15">
        <v>460</v>
      </c>
      <c r="X14" s="15">
        <v>498</v>
      </c>
      <c r="Y14" s="15">
        <v>421</v>
      </c>
      <c r="Z14" s="15">
        <v>500</v>
      </c>
      <c r="AA14" s="15">
        <v>513</v>
      </c>
      <c r="AB14" s="15">
        <v>557</v>
      </c>
      <c r="AC14" s="15">
        <v>407</v>
      </c>
      <c r="AD14" s="15">
        <v>489</v>
      </c>
      <c r="AE14" s="15">
        <v>502</v>
      </c>
      <c r="AF14" s="15">
        <v>544</v>
      </c>
    </row>
    <row r="15" spans="1:32" x14ac:dyDescent="0.25">
      <c r="A15" s="15" t="s">
        <v>107</v>
      </c>
      <c r="B15" s="16" t="s">
        <v>120</v>
      </c>
      <c r="C15" s="15">
        <v>71</v>
      </c>
      <c r="D15" s="15">
        <v>272803</v>
      </c>
      <c r="E15" s="15" t="s">
        <v>37</v>
      </c>
      <c r="F15" s="15">
        <v>272251</v>
      </c>
      <c r="G15" s="15" t="s">
        <v>44</v>
      </c>
      <c r="H15" s="15">
        <v>1</v>
      </c>
      <c r="I15" s="15">
        <v>138</v>
      </c>
      <c r="J15" s="15">
        <v>222</v>
      </c>
      <c r="K15" s="15">
        <v>489</v>
      </c>
      <c r="L15" s="15">
        <v>632.70000000000005</v>
      </c>
      <c r="M15" s="15">
        <v>636.4</v>
      </c>
      <c r="N15" s="15">
        <v>129.38999999999999</v>
      </c>
      <c r="O15" s="15">
        <v>130.15</v>
      </c>
      <c r="P15" s="15" t="s">
        <v>38</v>
      </c>
      <c r="Q15" s="15" t="s">
        <v>6</v>
      </c>
      <c r="R15" s="17" t="s">
        <v>89</v>
      </c>
      <c r="S15" s="32"/>
      <c r="T15" s="32" t="s">
        <v>168</v>
      </c>
      <c r="U15" s="15">
        <v>351</v>
      </c>
      <c r="V15" s="15">
        <v>449</v>
      </c>
      <c r="W15" s="15">
        <v>460</v>
      </c>
      <c r="X15" s="15">
        <v>498</v>
      </c>
      <c r="Y15" s="15">
        <v>421</v>
      </c>
      <c r="Z15" s="15">
        <v>500</v>
      </c>
      <c r="AA15" s="15">
        <v>513</v>
      </c>
      <c r="AB15" s="15">
        <v>557</v>
      </c>
      <c r="AC15" s="15">
        <v>407</v>
      </c>
      <c r="AD15" s="15">
        <v>489</v>
      </c>
      <c r="AE15" s="15">
        <v>502</v>
      </c>
      <c r="AF15" s="15">
        <v>544</v>
      </c>
    </row>
    <row r="16" spans="1:32" x14ac:dyDescent="0.25">
      <c r="A16" s="15" t="s">
        <v>107</v>
      </c>
      <c r="B16" s="16" t="s">
        <v>119</v>
      </c>
      <c r="C16" s="15">
        <v>72</v>
      </c>
      <c r="D16" s="15">
        <v>272803</v>
      </c>
      <c r="E16" s="15" t="s">
        <v>37</v>
      </c>
      <c r="F16" s="15">
        <v>272251</v>
      </c>
      <c r="G16" s="15" t="s">
        <v>44</v>
      </c>
      <c r="H16" s="15">
        <v>1</v>
      </c>
      <c r="I16" s="15">
        <v>138</v>
      </c>
      <c r="J16" s="15">
        <v>222</v>
      </c>
      <c r="K16" s="15">
        <v>489</v>
      </c>
      <c r="L16" s="15">
        <v>632.70000000000005</v>
      </c>
      <c r="M16" s="15">
        <v>636.4</v>
      </c>
      <c r="N16" s="15">
        <v>129.38999999999999</v>
      </c>
      <c r="O16" s="15">
        <v>130.15</v>
      </c>
      <c r="P16" s="15" t="s">
        <v>40</v>
      </c>
      <c r="Q16" s="15" t="s">
        <v>6</v>
      </c>
      <c r="R16" s="17" t="s">
        <v>89</v>
      </c>
      <c r="S16" s="32"/>
      <c r="T16" s="32" t="s">
        <v>168</v>
      </c>
      <c r="U16" s="15">
        <v>351</v>
      </c>
      <c r="V16" s="15">
        <v>449</v>
      </c>
      <c r="W16" s="15">
        <v>460</v>
      </c>
      <c r="X16" s="15">
        <v>498</v>
      </c>
      <c r="Y16" s="15">
        <v>421</v>
      </c>
      <c r="Z16" s="15">
        <v>500</v>
      </c>
      <c r="AA16" s="15">
        <v>513</v>
      </c>
      <c r="AB16" s="15">
        <v>557</v>
      </c>
      <c r="AC16" s="15">
        <v>407</v>
      </c>
      <c r="AD16" s="15">
        <v>489</v>
      </c>
      <c r="AE16" s="15">
        <v>502</v>
      </c>
      <c r="AF16" s="15">
        <v>544</v>
      </c>
    </row>
    <row r="17" spans="1:32" x14ac:dyDescent="0.25">
      <c r="A17" s="15" t="s">
        <v>107</v>
      </c>
      <c r="B17" s="16" t="s">
        <v>139</v>
      </c>
      <c r="C17" s="15">
        <v>144</v>
      </c>
      <c r="D17" s="15">
        <v>272803</v>
      </c>
      <c r="E17" s="15" t="s">
        <v>37</v>
      </c>
      <c r="F17" s="15">
        <v>272251</v>
      </c>
      <c r="G17" s="15" t="s">
        <v>44</v>
      </c>
      <c r="H17" s="15">
        <v>1</v>
      </c>
      <c r="I17" s="15">
        <v>138</v>
      </c>
      <c r="J17" s="15">
        <v>222</v>
      </c>
      <c r="K17" s="15">
        <v>489</v>
      </c>
      <c r="L17" s="15">
        <v>632.70000000000005</v>
      </c>
      <c r="M17" s="15">
        <v>636.4</v>
      </c>
      <c r="N17" s="15">
        <v>129.38999999999999</v>
      </c>
      <c r="O17" s="15">
        <v>130.15</v>
      </c>
      <c r="P17" s="15" t="s">
        <v>39</v>
      </c>
      <c r="Q17" s="15" t="s">
        <v>27</v>
      </c>
      <c r="R17" s="17" t="s">
        <v>89</v>
      </c>
      <c r="S17" s="32"/>
      <c r="T17" s="32" t="s">
        <v>168</v>
      </c>
      <c r="U17" s="15">
        <v>351</v>
      </c>
      <c r="V17" s="15">
        <v>449</v>
      </c>
      <c r="W17" s="15">
        <v>460</v>
      </c>
      <c r="X17" s="15">
        <v>498</v>
      </c>
      <c r="Y17" s="15">
        <v>421</v>
      </c>
      <c r="Z17" s="15">
        <v>500</v>
      </c>
      <c r="AA17" s="15">
        <v>513</v>
      </c>
      <c r="AB17" s="15">
        <v>557</v>
      </c>
      <c r="AC17" s="15">
        <v>407</v>
      </c>
      <c r="AD17" s="15">
        <v>489</v>
      </c>
      <c r="AE17" s="15">
        <v>502</v>
      </c>
      <c r="AF17" s="15">
        <v>544</v>
      </c>
    </row>
    <row r="18" spans="1:32" x14ac:dyDescent="0.25">
      <c r="A18" s="15" t="s">
        <v>107</v>
      </c>
      <c r="B18" s="16" t="s">
        <v>121</v>
      </c>
      <c r="C18" s="15">
        <v>156</v>
      </c>
      <c r="D18" s="15">
        <v>272054</v>
      </c>
      <c r="E18" s="15" t="s">
        <v>36</v>
      </c>
      <c r="F18" s="15">
        <v>272803</v>
      </c>
      <c r="G18" s="15" t="s">
        <v>37</v>
      </c>
      <c r="H18" s="15">
        <v>1</v>
      </c>
      <c r="I18" s="15">
        <v>138</v>
      </c>
      <c r="J18" s="15">
        <v>222</v>
      </c>
      <c r="K18" s="15">
        <v>557</v>
      </c>
      <c r="L18" s="15">
        <v>653.4</v>
      </c>
      <c r="M18" s="15">
        <v>657</v>
      </c>
      <c r="N18" s="15">
        <v>117.3</v>
      </c>
      <c r="O18" s="15">
        <v>117.95</v>
      </c>
      <c r="P18" s="15" t="s">
        <v>48</v>
      </c>
      <c r="Q18" s="15" t="s">
        <v>5</v>
      </c>
      <c r="R18" s="17" t="s">
        <v>89</v>
      </c>
      <c r="S18" s="32"/>
      <c r="T18" s="32"/>
      <c r="U18" s="15">
        <v>351</v>
      </c>
      <c r="V18" s="15">
        <v>449</v>
      </c>
      <c r="W18" s="15">
        <v>460</v>
      </c>
      <c r="X18" s="15">
        <v>498</v>
      </c>
      <c r="Y18" s="37">
        <v>421</v>
      </c>
      <c r="Z18" s="37">
        <v>500</v>
      </c>
      <c r="AA18" s="37">
        <v>513</v>
      </c>
      <c r="AB18" s="37">
        <v>557</v>
      </c>
      <c r="AC18" s="37">
        <v>407</v>
      </c>
      <c r="AD18" s="37">
        <v>489</v>
      </c>
      <c r="AE18" s="37">
        <v>502</v>
      </c>
      <c r="AF18" s="37">
        <v>544</v>
      </c>
    </row>
    <row r="19" spans="1:32" x14ac:dyDescent="0.25">
      <c r="A19" s="15" t="s">
        <v>107</v>
      </c>
      <c r="B19" s="16" t="s">
        <v>122</v>
      </c>
      <c r="C19" s="15">
        <v>157</v>
      </c>
      <c r="D19" s="15">
        <v>272803</v>
      </c>
      <c r="E19" s="15" t="s">
        <v>37</v>
      </c>
      <c r="F19" s="15">
        <v>272251</v>
      </c>
      <c r="G19" s="15" t="s">
        <v>44</v>
      </c>
      <c r="H19" s="15">
        <v>1</v>
      </c>
      <c r="I19" s="15">
        <v>138</v>
      </c>
      <c r="J19" s="15">
        <v>222</v>
      </c>
      <c r="K19" s="15">
        <v>544</v>
      </c>
      <c r="L19" s="15">
        <v>637.1</v>
      </c>
      <c r="M19" s="15">
        <v>640.5</v>
      </c>
      <c r="N19" s="15">
        <v>117.11</v>
      </c>
      <c r="O19" s="15">
        <v>117.74</v>
      </c>
      <c r="P19" s="15" t="s">
        <v>48</v>
      </c>
      <c r="Q19" s="15" t="s">
        <v>5</v>
      </c>
      <c r="R19" s="17" t="s">
        <v>89</v>
      </c>
      <c r="S19" s="32"/>
      <c r="T19" s="32" t="s">
        <v>168</v>
      </c>
      <c r="U19" s="15">
        <v>351</v>
      </c>
      <c r="V19" s="15">
        <v>449</v>
      </c>
      <c r="W19" s="15">
        <v>460</v>
      </c>
      <c r="X19" s="15">
        <v>498</v>
      </c>
      <c r="Y19" s="37">
        <v>421</v>
      </c>
      <c r="Z19" s="37">
        <v>500</v>
      </c>
      <c r="AA19" s="37">
        <v>513</v>
      </c>
      <c r="AB19" s="37">
        <v>557</v>
      </c>
      <c r="AC19" s="37">
        <v>407</v>
      </c>
      <c r="AD19" s="37">
        <v>489</v>
      </c>
      <c r="AE19" s="37">
        <v>502</v>
      </c>
      <c r="AF19" s="37">
        <v>544</v>
      </c>
    </row>
    <row r="20" spans="1:32" x14ac:dyDescent="0.25">
      <c r="A20" s="15" t="s">
        <v>107</v>
      </c>
      <c r="B20" s="16" t="s">
        <v>123</v>
      </c>
      <c r="C20" s="15">
        <v>158</v>
      </c>
      <c r="D20" s="15">
        <v>272054</v>
      </c>
      <c r="E20" s="15" t="s">
        <v>36</v>
      </c>
      <c r="F20" s="15">
        <v>272803</v>
      </c>
      <c r="G20" s="15" t="s">
        <v>37</v>
      </c>
      <c r="H20" s="15">
        <v>1</v>
      </c>
      <c r="I20" s="15">
        <v>138</v>
      </c>
      <c r="J20" s="15">
        <v>222</v>
      </c>
      <c r="K20" s="15">
        <v>557</v>
      </c>
      <c r="L20" s="15">
        <v>651.1</v>
      </c>
      <c r="M20" s="15">
        <v>653.79999999999995</v>
      </c>
      <c r="N20" s="15">
        <v>116.89</v>
      </c>
      <c r="O20" s="15">
        <v>117.38</v>
      </c>
      <c r="P20" s="15" t="s">
        <v>49</v>
      </c>
      <c r="Q20" s="15" t="s">
        <v>5</v>
      </c>
      <c r="R20" s="17" t="s">
        <v>89</v>
      </c>
      <c r="S20" s="32"/>
      <c r="T20" s="32"/>
      <c r="U20" s="15">
        <v>351</v>
      </c>
      <c r="V20" s="15">
        <v>449</v>
      </c>
      <c r="W20" s="15">
        <v>460</v>
      </c>
      <c r="X20" s="15">
        <v>498</v>
      </c>
      <c r="Y20" s="37">
        <v>421</v>
      </c>
      <c r="Z20" s="37">
        <v>500</v>
      </c>
      <c r="AA20" s="37">
        <v>513</v>
      </c>
      <c r="AB20" s="37">
        <v>557</v>
      </c>
      <c r="AC20" s="37">
        <v>407</v>
      </c>
      <c r="AD20" s="37">
        <v>489</v>
      </c>
      <c r="AE20" s="37">
        <v>502</v>
      </c>
      <c r="AF20" s="37">
        <v>544</v>
      </c>
    </row>
    <row r="21" spans="1:32" x14ac:dyDescent="0.25">
      <c r="A21" s="15" t="s">
        <v>107</v>
      </c>
      <c r="B21" s="16" t="s">
        <v>124</v>
      </c>
      <c r="C21" s="15">
        <v>159</v>
      </c>
      <c r="D21" s="15">
        <v>272803</v>
      </c>
      <c r="E21" s="15" t="s">
        <v>37</v>
      </c>
      <c r="F21" s="15">
        <v>272251</v>
      </c>
      <c r="G21" s="15" t="s">
        <v>44</v>
      </c>
      <c r="H21" s="15">
        <v>1</v>
      </c>
      <c r="I21" s="15">
        <v>138</v>
      </c>
      <c r="J21" s="15">
        <v>222</v>
      </c>
      <c r="K21" s="15">
        <v>544</v>
      </c>
      <c r="L21" s="15">
        <v>634.79999999999995</v>
      </c>
      <c r="M21" s="15">
        <v>637.29999999999995</v>
      </c>
      <c r="N21" s="15">
        <v>116.69</v>
      </c>
      <c r="O21" s="15">
        <v>117.16</v>
      </c>
      <c r="P21" s="15" t="s">
        <v>49</v>
      </c>
      <c r="Q21" s="15" t="s">
        <v>5</v>
      </c>
      <c r="R21" s="17" t="s">
        <v>89</v>
      </c>
      <c r="S21" s="32"/>
      <c r="T21" s="32" t="s">
        <v>168</v>
      </c>
      <c r="U21" s="15">
        <v>351</v>
      </c>
      <c r="V21" s="15">
        <v>449</v>
      </c>
      <c r="W21" s="15">
        <v>460</v>
      </c>
      <c r="X21" s="15">
        <v>498</v>
      </c>
      <c r="Y21" s="37">
        <v>421</v>
      </c>
      <c r="Z21" s="37">
        <v>500</v>
      </c>
      <c r="AA21" s="37">
        <v>513</v>
      </c>
      <c r="AB21" s="37">
        <v>557</v>
      </c>
      <c r="AC21" s="37">
        <v>407</v>
      </c>
      <c r="AD21" s="37">
        <v>489</v>
      </c>
      <c r="AE21" s="37">
        <v>502</v>
      </c>
      <c r="AF21" s="37">
        <v>544</v>
      </c>
    </row>
    <row r="22" spans="1:32" x14ac:dyDescent="0.25">
      <c r="A22" s="15" t="s">
        <v>107</v>
      </c>
      <c r="B22" s="16" t="s">
        <v>117</v>
      </c>
      <c r="C22" s="15">
        <v>73</v>
      </c>
      <c r="D22" s="15">
        <v>270694</v>
      </c>
      <c r="E22" s="15" t="s">
        <v>35</v>
      </c>
      <c r="F22" s="15">
        <v>270908</v>
      </c>
      <c r="G22" s="15" t="s">
        <v>33</v>
      </c>
      <c r="H22" s="15">
        <v>1</v>
      </c>
      <c r="I22" s="15">
        <v>345</v>
      </c>
      <c r="J22" s="15">
        <v>222</v>
      </c>
      <c r="K22" s="15">
        <v>1612</v>
      </c>
      <c r="L22" s="15">
        <v>1876.3</v>
      </c>
      <c r="M22" s="15">
        <v>1861.8</v>
      </c>
      <c r="N22" s="15">
        <v>116.39</v>
      </c>
      <c r="O22" s="15">
        <v>115.49</v>
      </c>
      <c r="P22" s="15" t="s">
        <v>50</v>
      </c>
      <c r="Q22" s="15" t="s">
        <v>6</v>
      </c>
      <c r="R22" s="17" t="s">
        <v>89</v>
      </c>
      <c r="S22" s="16"/>
      <c r="T22" s="16"/>
      <c r="U22" s="15">
        <v>1202</v>
      </c>
      <c r="V22" s="15">
        <v>1479</v>
      </c>
      <c r="W22" s="15">
        <v>1568</v>
      </c>
      <c r="X22" s="15">
        <v>1768</v>
      </c>
      <c r="Y22" s="37">
        <v>1498</v>
      </c>
      <c r="Z22" s="37">
        <v>1711</v>
      </c>
      <c r="AA22" s="37">
        <v>1821</v>
      </c>
      <c r="AB22" s="37">
        <v>2052</v>
      </c>
      <c r="AC22" s="37">
        <v>1438</v>
      </c>
      <c r="AD22" s="37">
        <v>1662</v>
      </c>
      <c r="AE22" s="37">
        <v>1768</v>
      </c>
      <c r="AF22" s="37">
        <v>1990</v>
      </c>
    </row>
    <row r="23" spans="1:32" x14ac:dyDescent="0.25">
      <c r="A23" s="15" t="s">
        <v>107</v>
      </c>
      <c r="B23" s="16" t="s">
        <v>125</v>
      </c>
      <c r="C23" s="15">
        <v>74</v>
      </c>
      <c r="D23" s="15">
        <v>270908</v>
      </c>
      <c r="E23" s="15" t="s">
        <v>33</v>
      </c>
      <c r="F23" s="15">
        <v>270883</v>
      </c>
      <c r="G23" s="15" t="s">
        <v>34</v>
      </c>
      <c r="H23" s="15">
        <v>1</v>
      </c>
      <c r="I23" s="15">
        <v>345</v>
      </c>
      <c r="J23" s="15">
        <v>222</v>
      </c>
      <c r="K23" s="15">
        <v>1612</v>
      </c>
      <c r="L23" s="15">
        <v>1869.8</v>
      </c>
      <c r="M23" s="15">
        <v>1861.7</v>
      </c>
      <c r="N23" s="15">
        <v>115.99</v>
      </c>
      <c r="O23" s="15">
        <v>115.49</v>
      </c>
      <c r="P23" s="15" t="s">
        <v>50</v>
      </c>
      <c r="Q23" s="15" t="s">
        <v>6</v>
      </c>
      <c r="R23" s="17" t="s">
        <v>89</v>
      </c>
      <c r="S23" s="16"/>
      <c r="T23" s="16"/>
      <c r="U23" s="31">
        <v>1201.6881900000001</v>
      </c>
      <c r="V23" s="31">
        <v>1478.95488</v>
      </c>
      <c r="W23" s="31">
        <v>1567.9909600000001</v>
      </c>
      <c r="X23" s="31">
        <v>1768.17273</v>
      </c>
      <c r="Y23" s="38">
        <v>1498.07672</v>
      </c>
      <c r="Z23" s="38">
        <v>1710.8072</v>
      </c>
      <c r="AA23" s="38">
        <v>1821.35535</v>
      </c>
      <c r="AB23" s="38">
        <v>2052.0125499999999</v>
      </c>
      <c r="AC23" s="38">
        <v>1437.7234100000001</v>
      </c>
      <c r="AD23" s="38">
        <v>1662.4050500000001</v>
      </c>
      <c r="AE23" s="38">
        <v>1767.5751700000001</v>
      </c>
      <c r="AF23" s="38">
        <v>1990.4641300000001</v>
      </c>
    </row>
    <row r="24" spans="1:32" x14ac:dyDescent="0.25">
      <c r="A24" s="15" t="s">
        <v>107</v>
      </c>
      <c r="B24" s="16" t="s">
        <v>126</v>
      </c>
      <c r="C24" s="15">
        <v>75</v>
      </c>
      <c r="D24" s="15">
        <v>270694</v>
      </c>
      <c r="E24" s="15" t="s">
        <v>35</v>
      </c>
      <c r="F24" s="15">
        <v>270908</v>
      </c>
      <c r="G24" s="15" t="s">
        <v>33</v>
      </c>
      <c r="H24" s="15">
        <v>1</v>
      </c>
      <c r="I24" s="15">
        <v>345</v>
      </c>
      <c r="J24" s="15">
        <v>222</v>
      </c>
      <c r="K24" s="15">
        <v>1612</v>
      </c>
      <c r="L24" s="15">
        <v>1873</v>
      </c>
      <c r="M24" s="15">
        <v>1857.9</v>
      </c>
      <c r="N24" s="15">
        <v>116.19</v>
      </c>
      <c r="O24" s="15">
        <v>115.25</v>
      </c>
      <c r="P24" s="15" t="s">
        <v>51</v>
      </c>
      <c r="Q24" s="15" t="s">
        <v>6</v>
      </c>
      <c r="R24" s="17" t="s">
        <v>89</v>
      </c>
      <c r="S24" s="16"/>
      <c r="T24" s="16"/>
      <c r="U24" s="15">
        <v>1202</v>
      </c>
      <c r="V24" s="15">
        <v>1479</v>
      </c>
      <c r="W24" s="15">
        <v>1568</v>
      </c>
      <c r="X24" s="15">
        <v>1768</v>
      </c>
      <c r="Y24" s="37">
        <v>1498</v>
      </c>
      <c r="Z24" s="37">
        <v>1711</v>
      </c>
      <c r="AA24" s="37">
        <v>1821</v>
      </c>
      <c r="AB24" s="37">
        <v>2052</v>
      </c>
      <c r="AC24" s="37">
        <v>1438</v>
      </c>
      <c r="AD24" s="37">
        <v>1662</v>
      </c>
      <c r="AE24" s="37">
        <v>1768</v>
      </c>
      <c r="AF24" s="37">
        <v>1990</v>
      </c>
    </row>
    <row r="25" spans="1:32" x14ac:dyDescent="0.25">
      <c r="A25" s="15" t="s">
        <v>107</v>
      </c>
      <c r="B25" s="16" t="s">
        <v>127</v>
      </c>
      <c r="C25" s="15">
        <v>76</v>
      </c>
      <c r="D25" s="15">
        <v>270908</v>
      </c>
      <c r="E25" s="15" t="s">
        <v>33</v>
      </c>
      <c r="F25" s="15">
        <v>270883</v>
      </c>
      <c r="G25" s="15" t="s">
        <v>34</v>
      </c>
      <c r="H25" s="15">
        <v>1</v>
      </c>
      <c r="I25" s="15">
        <v>345</v>
      </c>
      <c r="J25" s="15">
        <v>222</v>
      </c>
      <c r="K25" s="15">
        <v>1612</v>
      </c>
      <c r="L25" s="15">
        <v>1866.5</v>
      </c>
      <c r="M25" s="15">
        <v>1857.8</v>
      </c>
      <c r="N25" s="15">
        <v>115.79</v>
      </c>
      <c r="O25" s="15">
        <v>115.25</v>
      </c>
      <c r="P25" s="15" t="s">
        <v>51</v>
      </c>
      <c r="Q25" s="15" t="s">
        <v>6</v>
      </c>
      <c r="R25" s="17" t="s">
        <v>89</v>
      </c>
      <c r="S25" s="16"/>
      <c r="T25" s="16"/>
      <c r="U25" s="31">
        <v>1201.6881900000001</v>
      </c>
      <c r="V25" s="31">
        <v>1478.95488</v>
      </c>
      <c r="W25" s="31">
        <v>1567.9909600000001</v>
      </c>
      <c r="X25" s="31">
        <v>1768.17273</v>
      </c>
      <c r="Y25" s="38">
        <v>1498.07672</v>
      </c>
      <c r="Z25" s="38">
        <v>1710.8072</v>
      </c>
      <c r="AA25" s="38">
        <v>1821.35535</v>
      </c>
      <c r="AB25" s="38">
        <v>2052.0125499999999</v>
      </c>
      <c r="AC25" s="38">
        <v>1437.7234100000001</v>
      </c>
      <c r="AD25" s="38">
        <v>1662.4050500000001</v>
      </c>
      <c r="AE25" s="38">
        <v>1767.5751700000001</v>
      </c>
      <c r="AF25" s="38">
        <v>1990.4641300000001</v>
      </c>
    </row>
    <row r="26" spans="1:32" x14ac:dyDescent="0.25">
      <c r="A26" s="15" t="s">
        <v>107</v>
      </c>
      <c r="B26" s="16" t="s">
        <v>128</v>
      </c>
      <c r="C26" s="15">
        <v>77</v>
      </c>
      <c r="D26" s="15">
        <v>270694</v>
      </c>
      <c r="E26" s="15" t="s">
        <v>35</v>
      </c>
      <c r="F26" s="15">
        <v>270908</v>
      </c>
      <c r="G26" s="15" t="s">
        <v>33</v>
      </c>
      <c r="H26" s="15">
        <v>1</v>
      </c>
      <c r="I26" s="15">
        <v>345</v>
      </c>
      <c r="J26" s="15">
        <v>222</v>
      </c>
      <c r="K26" s="15">
        <v>1612</v>
      </c>
      <c r="L26" s="15">
        <v>1875.2</v>
      </c>
      <c r="M26" s="15">
        <v>1856</v>
      </c>
      <c r="N26" s="15">
        <v>116.33</v>
      </c>
      <c r="O26" s="15">
        <v>115.14</v>
      </c>
      <c r="P26" s="15" t="s">
        <v>88</v>
      </c>
      <c r="Q26" s="15" t="s">
        <v>6</v>
      </c>
      <c r="R26" s="17" t="s">
        <v>89</v>
      </c>
      <c r="S26" s="16"/>
      <c r="T26" s="16"/>
      <c r="U26" s="15">
        <v>1202</v>
      </c>
      <c r="V26" s="15">
        <v>1479</v>
      </c>
      <c r="W26" s="15">
        <v>1568</v>
      </c>
      <c r="X26" s="15">
        <v>1768</v>
      </c>
      <c r="Y26" s="37">
        <v>1498</v>
      </c>
      <c r="Z26" s="37">
        <v>1711</v>
      </c>
      <c r="AA26" s="37">
        <v>1821</v>
      </c>
      <c r="AB26" s="37">
        <v>2052</v>
      </c>
      <c r="AC26" s="37">
        <v>1438</v>
      </c>
      <c r="AD26" s="37">
        <v>1662</v>
      </c>
      <c r="AE26" s="37">
        <v>1768</v>
      </c>
      <c r="AF26" s="37">
        <v>1990</v>
      </c>
    </row>
    <row r="27" spans="1:32" x14ac:dyDescent="0.25">
      <c r="A27" s="15" t="s">
        <v>107</v>
      </c>
      <c r="B27" s="16" t="s">
        <v>134</v>
      </c>
      <c r="C27" s="15">
        <v>8</v>
      </c>
      <c r="D27" s="15">
        <v>270694</v>
      </c>
      <c r="E27" s="15" t="s">
        <v>35</v>
      </c>
      <c r="F27" s="15">
        <v>270908</v>
      </c>
      <c r="G27" s="15" t="s">
        <v>33</v>
      </c>
      <c r="H27" s="15">
        <v>1</v>
      </c>
      <c r="I27" s="15">
        <v>345</v>
      </c>
      <c r="J27" s="15">
        <v>222</v>
      </c>
      <c r="K27" s="15">
        <v>1612</v>
      </c>
      <c r="L27" s="15">
        <v>1875.2</v>
      </c>
      <c r="M27" s="15">
        <v>1856</v>
      </c>
      <c r="N27" s="15">
        <v>116.33</v>
      </c>
      <c r="O27" s="15">
        <v>115.14</v>
      </c>
      <c r="P27" s="15" t="s">
        <v>52</v>
      </c>
      <c r="Q27" s="15" t="s">
        <v>7</v>
      </c>
      <c r="R27" s="17" t="s">
        <v>89</v>
      </c>
      <c r="S27" s="16"/>
      <c r="T27" s="16"/>
      <c r="U27" s="15">
        <v>1202</v>
      </c>
      <c r="V27" s="15">
        <v>1479</v>
      </c>
      <c r="W27" s="15">
        <v>1568</v>
      </c>
      <c r="X27" s="15">
        <v>1768</v>
      </c>
      <c r="Y27" s="37">
        <v>1498</v>
      </c>
      <c r="Z27" s="37">
        <v>1711</v>
      </c>
      <c r="AA27" s="37">
        <v>1821</v>
      </c>
      <c r="AB27" s="37">
        <v>2052</v>
      </c>
      <c r="AC27" s="37">
        <v>1438</v>
      </c>
      <c r="AD27" s="37">
        <v>1662</v>
      </c>
      <c r="AE27" s="37">
        <v>1768</v>
      </c>
      <c r="AF27" s="37">
        <v>1990</v>
      </c>
    </row>
    <row r="28" spans="1:32" x14ac:dyDescent="0.25">
      <c r="A28" s="15" t="s">
        <v>107</v>
      </c>
      <c r="B28" s="16" t="s">
        <v>130</v>
      </c>
      <c r="C28" s="15">
        <v>79</v>
      </c>
      <c r="D28" s="15">
        <v>270694</v>
      </c>
      <c r="E28" s="15" t="s">
        <v>35</v>
      </c>
      <c r="F28" s="15">
        <v>270908</v>
      </c>
      <c r="G28" s="15" t="s">
        <v>33</v>
      </c>
      <c r="H28" s="15">
        <v>1</v>
      </c>
      <c r="I28" s="15">
        <v>345</v>
      </c>
      <c r="J28" s="15">
        <v>222</v>
      </c>
      <c r="K28" s="15">
        <v>1612</v>
      </c>
      <c r="L28" s="15">
        <v>1871.5</v>
      </c>
      <c r="M28" s="15">
        <v>1856</v>
      </c>
      <c r="N28" s="15">
        <v>116.1</v>
      </c>
      <c r="O28" s="15">
        <v>115.14</v>
      </c>
      <c r="P28" s="15" t="s">
        <v>85</v>
      </c>
      <c r="Q28" s="15" t="s">
        <v>6</v>
      </c>
      <c r="R28" s="17" t="s">
        <v>89</v>
      </c>
      <c r="S28" s="16"/>
      <c r="T28" s="16"/>
      <c r="U28" s="15">
        <v>1202</v>
      </c>
      <c r="V28" s="15">
        <v>1479</v>
      </c>
      <c r="W28" s="15">
        <v>1568</v>
      </c>
      <c r="X28" s="15">
        <v>1768</v>
      </c>
      <c r="Y28" s="37">
        <v>1498</v>
      </c>
      <c r="Z28" s="37">
        <v>1711</v>
      </c>
      <c r="AA28" s="37">
        <v>1821</v>
      </c>
      <c r="AB28" s="37">
        <v>2052</v>
      </c>
      <c r="AC28" s="37">
        <v>1438</v>
      </c>
      <c r="AD28" s="37">
        <v>1662</v>
      </c>
      <c r="AE28" s="37">
        <v>1768</v>
      </c>
      <c r="AF28" s="37">
        <v>1990</v>
      </c>
    </row>
    <row r="29" spans="1:32" x14ac:dyDescent="0.25">
      <c r="A29" s="15" t="s">
        <v>107</v>
      </c>
      <c r="B29" s="16" t="s">
        <v>129</v>
      </c>
      <c r="C29" s="15">
        <v>78</v>
      </c>
      <c r="D29" s="15">
        <v>270694</v>
      </c>
      <c r="E29" s="15" t="s">
        <v>35</v>
      </c>
      <c r="F29" s="15">
        <v>270908</v>
      </c>
      <c r="G29" s="15" t="s">
        <v>33</v>
      </c>
      <c r="H29" s="15">
        <v>1</v>
      </c>
      <c r="I29" s="15">
        <v>345</v>
      </c>
      <c r="J29" s="15">
        <v>222</v>
      </c>
      <c r="K29" s="15">
        <v>1612</v>
      </c>
      <c r="L29" s="15">
        <v>1875.2</v>
      </c>
      <c r="M29" s="15">
        <v>1856</v>
      </c>
      <c r="N29" s="15">
        <v>116.33</v>
      </c>
      <c r="O29" s="15">
        <v>115.14</v>
      </c>
      <c r="P29" s="15" t="s">
        <v>87</v>
      </c>
      <c r="Q29" s="15" t="s">
        <v>6</v>
      </c>
      <c r="R29" s="17" t="s">
        <v>89</v>
      </c>
      <c r="S29" s="16"/>
      <c r="T29" s="16"/>
      <c r="U29" s="15">
        <v>1202</v>
      </c>
      <c r="V29" s="15">
        <v>1479</v>
      </c>
      <c r="W29" s="15">
        <v>1568</v>
      </c>
      <c r="X29" s="15">
        <v>1768</v>
      </c>
      <c r="Y29" s="37">
        <v>1498</v>
      </c>
      <c r="Z29" s="37">
        <v>1711</v>
      </c>
      <c r="AA29" s="37">
        <v>1821</v>
      </c>
      <c r="AB29" s="37">
        <v>2052</v>
      </c>
      <c r="AC29" s="37">
        <v>1438</v>
      </c>
      <c r="AD29" s="37">
        <v>1662</v>
      </c>
      <c r="AE29" s="37">
        <v>1768</v>
      </c>
      <c r="AF29" s="37">
        <v>1990</v>
      </c>
    </row>
    <row r="30" spans="1:32" x14ac:dyDescent="0.25">
      <c r="A30" s="15" t="s">
        <v>107</v>
      </c>
      <c r="B30" s="16" t="s">
        <v>140</v>
      </c>
      <c r="C30" s="15">
        <v>9</v>
      </c>
      <c r="D30" s="15">
        <v>270694</v>
      </c>
      <c r="E30" s="15" t="s">
        <v>35</v>
      </c>
      <c r="F30" s="15">
        <v>270908</v>
      </c>
      <c r="G30" s="15" t="s">
        <v>33</v>
      </c>
      <c r="H30" s="15">
        <v>1</v>
      </c>
      <c r="I30" s="15">
        <v>345</v>
      </c>
      <c r="J30" s="15">
        <v>222</v>
      </c>
      <c r="K30" s="15">
        <v>1612</v>
      </c>
      <c r="L30" s="15">
        <v>1871.5</v>
      </c>
      <c r="M30" s="15">
        <v>1856</v>
      </c>
      <c r="N30" s="15">
        <v>116.1</v>
      </c>
      <c r="O30" s="15">
        <v>115.14</v>
      </c>
      <c r="P30" s="15" t="s">
        <v>86</v>
      </c>
      <c r="Q30" s="15" t="s">
        <v>7</v>
      </c>
      <c r="R30" s="17" t="s">
        <v>89</v>
      </c>
      <c r="S30" s="16"/>
      <c r="T30" s="16"/>
      <c r="U30" s="15">
        <v>1202</v>
      </c>
      <c r="V30" s="15">
        <v>1479</v>
      </c>
      <c r="W30" s="15">
        <v>1568</v>
      </c>
      <c r="X30" s="15">
        <v>1768</v>
      </c>
      <c r="Y30" s="37">
        <v>1498</v>
      </c>
      <c r="Z30" s="37">
        <v>1711</v>
      </c>
      <c r="AA30" s="37">
        <v>1821</v>
      </c>
      <c r="AB30" s="37">
        <v>2052</v>
      </c>
      <c r="AC30" s="37">
        <v>1438</v>
      </c>
      <c r="AD30" s="37">
        <v>1662</v>
      </c>
      <c r="AE30" s="37">
        <v>1768</v>
      </c>
      <c r="AF30" s="37">
        <v>1990</v>
      </c>
    </row>
    <row r="31" spans="1:32" x14ac:dyDescent="0.25">
      <c r="A31" s="15" t="s">
        <v>107</v>
      </c>
      <c r="B31" s="16" t="s">
        <v>131</v>
      </c>
      <c r="C31" s="15">
        <v>80</v>
      </c>
      <c r="D31" s="15">
        <v>270908</v>
      </c>
      <c r="E31" s="15" t="s">
        <v>33</v>
      </c>
      <c r="F31" s="15">
        <v>270883</v>
      </c>
      <c r="G31" s="15" t="s">
        <v>34</v>
      </c>
      <c r="H31" s="15">
        <v>1</v>
      </c>
      <c r="I31" s="15">
        <v>345</v>
      </c>
      <c r="J31" s="15">
        <v>222</v>
      </c>
      <c r="K31" s="15">
        <v>1612</v>
      </c>
      <c r="L31" s="15">
        <v>1865</v>
      </c>
      <c r="M31" s="15">
        <v>1855.9</v>
      </c>
      <c r="N31" s="15">
        <v>115.69</v>
      </c>
      <c r="O31" s="15">
        <v>115.13</v>
      </c>
      <c r="P31" s="15" t="s">
        <v>85</v>
      </c>
      <c r="Q31" s="15" t="s">
        <v>6</v>
      </c>
      <c r="R31" s="17" t="s">
        <v>89</v>
      </c>
      <c r="S31" s="16"/>
      <c r="T31" s="16"/>
      <c r="U31" s="31">
        <v>1201.6881900000001</v>
      </c>
      <c r="V31" s="31">
        <v>1478.95488</v>
      </c>
      <c r="W31" s="31">
        <v>1567.9909600000001</v>
      </c>
      <c r="X31" s="31">
        <v>1768.17273</v>
      </c>
      <c r="Y31" s="38">
        <v>1498.07672</v>
      </c>
      <c r="Z31" s="38">
        <v>1710.8072</v>
      </c>
      <c r="AA31" s="38">
        <v>1821.35535</v>
      </c>
      <c r="AB31" s="38">
        <v>2052.0125499999999</v>
      </c>
      <c r="AC31" s="38">
        <v>1437.7234100000001</v>
      </c>
      <c r="AD31" s="38">
        <v>1662.4050500000001</v>
      </c>
      <c r="AE31" s="38">
        <v>1767.5751700000001</v>
      </c>
      <c r="AF31" s="38">
        <v>1990.4641300000001</v>
      </c>
    </row>
    <row r="32" spans="1:32" x14ac:dyDescent="0.25">
      <c r="A32" s="15" t="s">
        <v>107</v>
      </c>
      <c r="B32" s="16" t="s">
        <v>141</v>
      </c>
      <c r="C32" s="15">
        <v>11</v>
      </c>
      <c r="D32" s="15">
        <v>270908</v>
      </c>
      <c r="E32" s="15" t="s">
        <v>33</v>
      </c>
      <c r="F32" s="15">
        <v>270883</v>
      </c>
      <c r="G32" s="15" t="s">
        <v>34</v>
      </c>
      <c r="H32" s="15">
        <v>1</v>
      </c>
      <c r="I32" s="15">
        <v>345</v>
      </c>
      <c r="J32" s="15">
        <v>222</v>
      </c>
      <c r="K32" s="15">
        <v>1612</v>
      </c>
      <c r="L32" s="15">
        <v>1865</v>
      </c>
      <c r="M32" s="15">
        <v>1855.9</v>
      </c>
      <c r="N32" s="15">
        <v>115.69</v>
      </c>
      <c r="O32" s="15">
        <v>115.13</v>
      </c>
      <c r="P32" s="15" t="s">
        <v>86</v>
      </c>
      <c r="Q32" s="15" t="s">
        <v>7</v>
      </c>
      <c r="R32" s="17" t="s">
        <v>89</v>
      </c>
      <c r="S32" s="16"/>
      <c r="T32" s="16"/>
      <c r="U32" s="31">
        <v>1201.6881900000001</v>
      </c>
      <c r="V32" s="31">
        <v>1478.95488</v>
      </c>
      <c r="W32" s="31">
        <v>1567.9909600000001</v>
      </c>
      <c r="X32" s="31">
        <v>1768.17273</v>
      </c>
      <c r="Y32" s="38">
        <v>1498.07672</v>
      </c>
      <c r="Z32" s="38">
        <v>1710.8072</v>
      </c>
      <c r="AA32" s="38">
        <v>1821.35535</v>
      </c>
      <c r="AB32" s="38">
        <v>2052.0125499999999</v>
      </c>
      <c r="AC32" s="38">
        <v>1437.7234100000001</v>
      </c>
      <c r="AD32" s="38">
        <v>1662.4050500000001</v>
      </c>
      <c r="AE32" s="38">
        <v>1767.5751700000001</v>
      </c>
      <c r="AF32" s="38">
        <v>1990.4641300000001</v>
      </c>
    </row>
    <row r="33" spans="1:32" x14ac:dyDescent="0.25">
      <c r="A33" s="15" t="s">
        <v>107</v>
      </c>
      <c r="B33" s="16" t="s">
        <v>142</v>
      </c>
      <c r="C33" s="15">
        <v>10</v>
      </c>
      <c r="D33" s="15">
        <v>270908</v>
      </c>
      <c r="E33" s="15" t="s">
        <v>33</v>
      </c>
      <c r="F33" s="15">
        <v>270883</v>
      </c>
      <c r="G33" s="15" t="s">
        <v>34</v>
      </c>
      <c r="H33" s="15">
        <v>1</v>
      </c>
      <c r="I33" s="15">
        <v>345</v>
      </c>
      <c r="J33" s="15">
        <v>222</v>
      </c>
      <c r="K33" s="15">
        <v>1612</v>
      </c>
      <c r="L33" s="15">
        <v>1868.7</v>
      </c>
      <c r="M33" s="15">
        <v>1855.9</v>
      </c>
      <c r="N33" s="15">
        <v>115.93</v>
      </c>
      <c r="O33" s="15">
        <v>115.13</v>
      </c>
      <c r="P33" s="15" t="s">
        <v>52</v>
      </c>
      <c r="Q33" s="15" t="s">
        <v>7</v>
      </c>
      <c r="R33" s="17" t="s">
        <v>89</v>
      </c>
      <c r="S33" s="16"/>
      <c r="T33" s="16"/>
      <c r="U33" s="31">
        <v>1201.6881900000001</v>
      </c>
      <c r="V33" s="31">
        <v>1478.95488</v>
      </c>
      <c r="W33" s="31">
        <v>1567.9909600000001</v>
      </c>
      <c r="X33" s="31">
        <v>1768.17273</v>
      </c>
      <c r="Y33" s="38">
        <v>1498.07672</v>
      </c>
      <c r="Z33" s="38">
        <v>1710.8072</v>
      </c>
      <c r="AA33" s="38">
        <v>1821.35535</v>
      </c>
      <c r="AB33" s="38">
        <v>2052.0125499999999</v>
      </c>
      <c r="AC33" s="38">
        <v>1437.7234100000001</v>
      </c>
      <c r="AD33" s="38">
        <v>1662.4050500000001</v>
      </c>
      <c r="AE33" s="38">
        <v>1767.5751700000001</v>
      </c>
      <c r="AF33" s="38">
        <v>1990.4641300000001</v>
      </c>
    </row>
    <row r="34" spans="1:32" x14ac:dyDescent="0.25">
      <c r="A34" s="15" t="s">
        <v>107</v>
      </c>
      <c r="B34" s="16" t="s">
        <v>132</v>
      </c>
      <c r="C34" s="15">
        <v>81</v>
      </c>
      <c r="D34" s="15">
        <v>270908</v>
      </c>
      <c r="E34" s="15" t="s">
        <v>33</v>
      </c>
      <c r="F34" s="15">
        <v>270883</v>
      </c>
      <c r="G34" s="15" t="s">
        <v>34</v>
      </c>
      <c r="H34" s="15">
        <v>1</v>
      </c>
      <c r="I34" s="15">
        <v>345</v>
      </c>
      <c r="J34" s="15">
        <v>222</v>
      </c>
      <c r="K34" s="15">
        <v>1612</v>
      </c>
      <c r="L34" s="15">
        <v>1868.7</v>
      </c>
      <c r="M34" s="15">
        <v>1855.9</v>
      </c>
      <c r="N34" s="15">
        <v>115.93</v>
      </c>
      <c r="O34" s="15">
        <v>115.13</v>
      </c>
      <c r="P34" s="15" t="s">
        <v>87</v>
      </c>
      <c r="Q34" s="15" t="s">
        <v>6</v>
      </c>
      <c r="R34" s="17" t="s">
        <v>89</v>
      </c>
      <c r="S34" s="16"/>
      <c r="T34" s="16"/>
      <c r="U34" s="31">
        <v>1201.6881900000001</v>
      </c>
      <c r="V34" s="31">
        <v>1478.95488</v>
      </c>
      <c r="W34" s="31">
        <v>1567.9909600000001</v>
      </c>
      <c r="X34" s="31">
        <v>1768.17273</v>
      </c>
      <c r="Y34" s="31">
        <v>1498.07672</v>
      </c>
      <c r="Z34" s="31">
        <v>1710.8072</v>
      </c>
      <c r="AA34" s="31">
        <v>1821.35535</v>
      </c>
      <c r="AB34" s="31">
        <v>2052.0125499999999</v>
      </c>
      <c r="AC34" s="31">
        <v>1437.7234100000001</v>
      </c>
      <c r="AD34" s="31">
        <v>1662.4050500000001</v>
      </c>
      <c r="AE34" s="31">
        <v>1767.5751700000001</v>
      </c>
      <c r="AF34" s="31">
        <v>1990.4641300000001</v>
      </c>
    </row>
    <row r="35" spans="1:32" x14ac:dyDescent="0.25">
      <c r="A35" s="15" t="s">
        <v>107</v>
      </c>
      <c r="B35" s="16" t="s">
        <v>133</v>
      </c>
      <c r="C35" s="15">
        <v>82</v>
      </c>
      <c r="D35" s="15">
        <v>270908</v>
      </c>
      <c r="E35" s="15" t="s">
        <v>33</v>
      </c>
      <c r="F35" s="15">
        <v>270883</v>
      </c>
      <c r="G35" s="15" t="s">
        <v>34</v>
      </c>
      <c r="H35" s="15">
        <v>1</v>
      </c>
      <c r="I35" s="15">
        <v>345</v>
      </c>
      <c r="J35" s="15">
        <v>222</v>
      </c>
      <c r="K35" s="15">
        <v>1612</v>
      </c>
      <c r="L35" s="15">
        <v>1868.7</v>
      </c>
      <c r="M35" s="15">
        <v>1855.9</v>
      </c>
      <c r="N35" s="15">
        <v>115.93</v>
      </c>
      <c r="O35" s="15">
        <v>115.13</v>
      </c>
      <c r="P35" s="15" t="s">
        <v>88</v>
      </c>
      <c r="Q35" s="15" t="s">
        <v>6</v>
      </c>
      <c r="R35" s="17" t="s">
        <v>89</v>
      </c>
      <c r="S35" s="16"/>
      <c r="T35" s="16"/>
      <c r="U35" s="31">
        <v>1201.6881900000001</v>
      </c>
      <c r="V35" s="31">
        <v>1478.95488</v>
      </c>
      <c r="W35" s="31">
        <v>1567.9909600000001</v>
      </c>
      <c r="X35" s="31">
        <v>1768.17273</v>
      </c>
      <c r="Y35" s="31">
        <v>1498.07672</v>
      </c>
      <c r="Z35" s="31">
        <v>1710.8072</v>
      </c>
      <c r="AA35" s="31">
        <v>1821.35535</v>
      </c>
      <c r="AB35" s="31">
        <v>2052.0125499999999</v>
      </c>
      <c r="AC35" s="31">
        <v>1437.7234100000001</v>
      </c>
      <c r="AD35" s="31">
        <v>1662.4050500000001</v>
      </c>
      <c r="AE35" s="31">
        <v>1767.5751700000001</v>
      </c>
      <c r="AF35" s="31">
        <v>1990.4641300000001</v>
      </c>
    </row>
    <row r="36" spans="1:32" x14ac:dyDescent="0.25">
      <c r="A36" s="15" t="s">
        <v>167</v>
      </c>
      <c r="B36" s="15" t="s">
        <v>90</v>
      </c>
      <c r="C36" s="15">
        <v>12</v>
      </c>
      <c r="D36" s="15">
        <v>272445</v>
      </c>
      <c r="E36" s="15" t="s">
        <v>26</v>
      </c>
      <c r="F36" s="15">
        <v>272444</v>
      </c>
      <c r="G36" s="15" t="s">
        <v>45</v>
      </c>
      <c r="H36" s="15" t="s">
        <v>46</v>
      </c>
      <c r="I36" s="15">
        <v>138</v>
      </c>
      <c r="J36" s="15">
        <v>222</v>
      </c>
      <c r="K36" s="15">
        <v>489</v>
      </c>
      <c r="L36" s="15">
        <v>557.5</v>
      </c>
      <c r="M36" s="15">
        <v>556.4</v>
      </c>
      <c r="N36" s="15">
        <v>114.01</v>
      </c>
      <c r="O36" s="15">
        <v>113.79</v>
      </c>
      <c r="P36" s="15" t="s">
        <v>42</v>
      </c>
      <c r="Q36" s="15" t="s">
        <v>7</v>
      </c>
      <c r="R36" s="17" t="s">
        <v>83</v>
      </c>
      <c r="S36" s="16" t="s">
        <v>109</v>
      </c>
      <c r="T36" s="16"/>
      <c r="U36" s="15" t="s">
        <v>90</v>
      </c>
      <c r="V36" s="15" t="s">
        <v>90</v>
      </c>
      <c r="W36" s="15" t="s">
        <v>90</v>
      </c>
      <c r="X36" s="15" t="s">
        <v>90</v>
      </c>
      <c r="Y36" s="15" t="s">
        <v>90</v>
      </c>
      <c r="Z36" s="15" t="s">
        <v>90</v>
      </c>
      <c r="AA36" s="15" t="s">
        <v>90</v>
      </c>
      <c r="AB36" s="15" t="s">
        <v>90</v>
      </c>
      <c r="AC36" s="15" t="s">
        <v>90</v>
      </c>
      <c r="AD36" s="15" t="s">
        <v>90</v>
      </c>
      <c r="AE36" s="15" t="s">
        <v>90</v>
      </c>
      <c r="AF36" s="15" t="s">
        <v>90</v>
      </c>
    </row>
    <row r="37" spans="1:32" x14ac:dyDescent="0.25">
      <c r="A37" s="15" t="s">
        <v>167</v>
      </c>
      <c r="B37" s="15" t="s">
        <v>90</v>
      </c>
      <c r="C37" s="15">
        <v>85</v>
      </c>
      <c r="D37" s="15">
        <v>272445</v>
      </c>
      <c r="E37" s="15" t="s">
        <v>26</v>
      </c>
      <c r="F37" s="15">
        <v>272444</v>
      </c>
      <c r="G37" s="15" t="s">
        <v>45</v>
      </c>
      <c r="H37" s="15" t="s">
        <v>46</v>
      </c>
      <c r="I37" s="15">
        <v>138</v>
      </c>
      <c r="J37" s="15">
        <v>222</v>
      </c>
      <c r="K37" s="15">
        <v>489</v>
      </c>
      <c r="L37" s="15">
        <v>551.79999999999995</v>
      </c>
      <c r="M37" s="15">
        <v>550.79999999999995</v>
      </c>
      <c r="N37" s="15">
        <v>112.84</v>
      </c>
      <c r="O37" s="15">
        <v>112.63</v>
      </c>
      <c r="P37" s="15" t="s">
        <v>41</v>
      </c>
      <c r="Q37" s="15" t="s">
        <v>6</v>
      </c>
      <c r="R37" s="17" t="s">
        <v>83</v>
      </c>
      <c r="S37" s="16" t="s">
        <v>109</v>
      </c>
      <c r="T37" s="16"/>
      <c r="U37" s="15" t="s">
        <v>90</v>
      </c>
      <c r="V37" s="15" t="s">
        <v>90</v>
      </c>
      <c r="W37" s="15" t="s">
        <v>90</v>
      </c>
      <c r="X37" s="15" t="s">
        <v>90</v>
      </c>
      <c r="Y37" s="15" t="s">
        <v>90</v>
      </c>
      <c r="Z37" s="15" t="s">
        <v>90</v>
      </c>
      <c r="AA37" s="15" t="s">
        <v>90</v>
      </c>
      <c r="AB37" s="15" t="s">
        <v>90</v>
      </c>
      <c r="AC37" s="15" t="s">
        <v>90</v>
      </c>
      <c r="AD37" s="15" t="s">
        <v>90</v>
      </c>
      <c r="AE37" s="15" t="s">
        <v>90</v>
      </c>
      <c r="AF37" s="15" t="s">
        <v>90</v>
      </c>
    </row>
    <row r="38" spans="1:32" x14ac:dyDescent="0.25">
      <c r="A38" s="15" t="s">
        <v>167</v>
      </c>
      <c r="B38" s="15" t="s">
        <v>90</v>
      </c>
      <c r="C38" s="15">
        <v>145</v>
      </c>
      <c r="D38" s="15">
        <v>272445</v>
      </c>
      <c r="E38" s="15" t="s">
        <v>26</v>
      </c>
      <c r="F38" s="15">
        <v>272444</v>
      </c>
      <c r="G38" s="15" t="s">
        <v>45</v>
      </c>
      <c r="H38" s="15" t="s">
        <v>46</v>
      </c>
      <c r="I38" s="15">
        <v>138</v>
      </c>
      <c r="J38" s="15">
        <v>222</v>
      </c>
      <c r="K38" s="15">
        <v>489</v>
      </c>
      <c r="L38" s="15">
        <v>551.79999999999995</v>
      </c>
      <c r="M38" s="15">
        <v>550.79999999999995</v>
      </c>
      <c r="N38" s="15">
        <v>112.84</v>
      </c>
      <c r="O38" s="15">
        <v>112.63</v>
      </c>
      <c r="P38" s="15" t="s">
        <v>39</v>
      </c>
      <c r="Q38" s="15" t="s">
        <v>27</v>
      </c>
      <c r="R38" s="17" t="s">
        <v>83</v>
      </c>
      <c r="S38" s="16" t="s">
        <v>109</v>
      </c>
      <c r="T38" s="16"/>
      <c r="U38" s="15" t="s">
        <v>90</v>
      </c>
      <c r="V38" s="15" t="s">
        <v>90</v>
      </c>
      <c r="W38" s="15" t="s">
        <v>90</v>
      </c>
      <c r="X38" s="15" t="s">
        <v>90</v>
      </c>
      <c r="Y38" s="15" t="s">
        <v>90</v>
      </c>
      <c r="Z38" s="15" t="s">
        <v>90</v>
      </c>
      <c r="AA38" s="15" t="s">
        <v>90</v>
      </c>
      <c r="AB38" s="15" t="s">
        <v>90</v>
      </c>
      <c r="AC38" s="15" t="s">
        <v>90</v>
      </c>
      <c r="AD38" s="15" t="s">
        <v>90</v>
      </c>
      <c r="AE38" s="15" t="s">
        <v>90</v>
      </c>
      <c r="AF38" s="15" t="s">
        <v>90</v>
      </c>
    </row>
    <row r="39" spans="1:32" x14ac:dyDescent="0.25">
      <c r="A39" s="15" t="s">
        <v>167</v>
      </c>
      <c r="B39" s="15" t="s">
        <v>90</v>
      </c>
      <c r="C39" s="15">
        <v>84</v>
      </c>
      <c r="D39" s="15">
        <v>272445</v>
      </c>
      <c r="E39" s="15" t="s">
        <v>26</v>
      </c>
      <c r="F39" s="15">
        <v>272444</v>
      </c>
      <c r="G39" s="15" t="s">
        <v>45</v>
      </c>
      <c r="H39" s="15" t="s">
        <v>46</v>
      </c>
      <c r="I39" s="15">
        <v>138</v>
      </c>
      <c r="J39" s="15">
        <v>222</v>
      </c>
      <c r="K39" s="15">
        <v>489</v>
      </c>
      <c r="L39" s="15">
        <v>551.79999999999995</v>
      </c>
      <c r="M39" s="15">
        <v>550.79999999999995</v>
      </c>
      <c r="N39" s="15">
        <v>112.84</v>
      </c>
      <c r="O39" s="15">
        <v>112.63</v>
      </c>
      <c r="P39" s="15" t="s">
        <v>40</v>
      </c>
      <c r="Q39" s="15" t="s">
        <v>6</v>
      </c>
      <c r="R39" s="17" t="s">
        <v>83</v>
      </c>
      <c r="S39" s="16" t="s">
        <v>109</v>
      </c>
      <c r="T39" s="16"/>
      <c r="U39" s="15" t="s">
        <v>90</v>
      </c>
      <c r="V39" s="15" t="s">
        <v>90</v>
      </c>
      <c r="W39" s="15" t="s">
        <v>90</v>
      </c>
      <c r="X39" s="15" t="s">
        <v>90</v>
      </c>
      <c r="Y39" s="15" t="s">
        <v>90</v>
      </c>
      <c r="Z39" s="15" t="s">
        <v>90</v>
      </c>
      <c r="AA39" s="15" t="s">
        <v>90</v>
      </c>
      <c r="AB39" s="15" t="s">
        <v>90</v>
      </c>
      <c r="AC39" s="15" t="s">
        <v>90</v>
      </c>
      <c r="AD39" s="15" t="s">
        <v>90</v>
      </c>
      <c r="AE39" s="15" t="s">
        <v>90</v>
      </c>
      <c r="AF39" s="15" t="s">
        <v>90</v>
      </c>
    </row>
    <row r="40" spans="1:32" x14ac:dyDescent="0.25">
      <c r="A40" s="15" t="s">
        <v>167</v>
      </c>
      <c r="B40" s="15" t="s">
        <v>90</v>
      </c>
      <c r="C40" s="15">
        <v>86</v>
      </c>
      <c r="D40" s="15">
        <v>272445</v>
      </c>
      <c r="E40" s="15" t="s">
        <v>26</v>
      </c>
      <c r="F40" s="15">
        <v>272444</v>
      </c>
      <c r="G40" s="15" t="s">
        <v>45</v>
      </c>
      <c r="H40" s="15" t="s">
        <v>46</v>
      </c>
      <c r="I40" s="15">
        <v>138</v>
      </c>
      <c r="J40" s="15">
        <v>222</v>
      </c>
      <c r="K40" s="15">
        <v>489</v>
      </c>
      <c r="L40" s="15">
        <v>551.79999999999995</v>
      </c>
      <c r="M40" s="15">
        <v>550.79999999999995</v>
      </c>
      <c r="N40" s="15">
        <v>112.84</v>
      </c>
      <c r="O40" s="15">
        <v>112.63</v>
      </c>
      <c r="P40" s="15" t="s">
        <v>38</v>
      </c>
      <c r="Q40" s="15" t="s">
        <v>6</v>
      </c>
      <c r="R40" s="17" t="s">
        <v>83</v>
      </c>
      <c r="S40" s="16" t="s">
        <v>109</v>
      </c>
      <c r="T40" s="16"/>
      <c r="U40" s="15" t="s">
        <v>90</v>
      </c>
      <c r="V40" s="15" t="s">
        <v>90</v>
      </c>
      <c r="W40" s="15" t="s">
        <v>90</v>
      </c>
      <c r="X40" s="15" t="s">
        <v>90</v>
      </c>
      <c r="Y40" s="15" t="s">
        <v>90</v>
      </c>
      <c r="Z40" s="15" t="s">
        <v>90</v>
      </c>
      <c r="AA40" s="15" t="s">
        <v>90</v>
      </c>
      <c r="AB40" s="15" t="s">
        <v>90</v>
      </c>
      <c r="AC40" s="15" t="s">
        <v>90</v>
      </c>
      <c r="AD40" s="15" t="s">
        <v>90</v>
      </c>
      <c r="AE40" s="15" t="s">
        <v>90</v>
      </c>
      <c r="AF40" s="15" t="s">
        <v>90</v>
      </c>
    </row>
    <row r="41" spans="1:32" x14ac:dyDescent="0.25">
      <c r="A41" s="15" t="s">
        <v>107</v>
      </c>
      <c r="B41" s="16" t="s">
        <v>135</v>
      </c>
      <c r="C41" s="15">
        <v>15</v>
      </c>
      <c r="D41" s="15">
        <v>272444</v>
      </c>
      <c r="E41" s="15" t="s">
        <v>45</v>
      </c>
      <c r="F41" s="15">
        <v>272054</v>
      </c>
      <c r="G41" s="15" t="s">
        <v>36</v>
      </c>
      <c r="H41" s="15">
        <v>1</v>
      </c>
      <c r="I41" s="15">
        <v>138</v>
      </c>
      <c r="J41" s="15">
        <v>222</v>
      </c>
      <c r="K41" s="15">
        <v>500</v>
      </c>
      <c r="L41" s="15">
        <v>547.29999999999995</v>
      </c>
      <c r="M41" s="15">
        <v>547.1</v>
      </c>
      <c r="N41" s="15">
        <v>109.46</v>
      </c>
      <c r="O41" s="15">
        <v>109.42</v>
      </c>
      <c r="P41" s="15" t="s">
        <v>42</v>
      </c>
      <c r="Q41" s="15" t="s">
        <v>7</v>
      </c>
      <c r="R41" s="17" t="s">
        <v>89</v>
      </c>
      <c r="S41" s="16"/>
      <c r="T41" s="16"/>
      <c r="U41" s="15">
        <v>351</v>
      </c>
      <c r="V41" s="15">
        <v>449</v>
      </c>
      <c r="W41" s="15">
        <v>460</v>
      </c>
      <c r="X41" s="15">
        <v>498</v>
      </c>
      <c r="Y41" s="15">
        <v>421</v>
      </c>
      <c r="Z41" s="15">
        <v>500</v>
      </c>
      <c r="AA41" s="15">
        <v>513</v>
      </c>
      <c r="AB41" s="15">
        <v>557</v>
      </c>
      <c r="AC41" s="15">
        <v>407</v>
      </c>
      <c r="AD41" s="15">
        <v>489</v>
      </c>
      <c r="AE41" s="15">
        <v>502</v>
      </c>
      <c r="AF41" s="15">
        <v>544</v>
      </c>
    </row>
    <row r="42" spans="1:32" x14ac:dyDescent="0.25">
      <c r="A42" s="15" t="s">
        <v>107</v>
      </c>
      <c r="B42" s="16" t="s">
        <v>137</v>
      </c>
      <c r="C42" s="15">
        <v>90</v>
      </c>
      <c r="D42" s="15">
        <v>272444</v>
      </c>
      <c r="E42" s="15" t="s">
        <v>45</v>
      </c>
      <c r="F42" s="15">
        <v>272054</v>
      </c>
      <c r="G42" s="15" t="s">
        <v>36</v>
      </c>
      <c r="H42" s="15">
        <v>1</v>
      </c>
      <c r="I42" s="15">
        <v>138</v>
      </c>
      <c r="J42" s="15">
        <v>222</v>
      </c>
      <c r="K42" s="15">
        <v>500</v>
      </c>
      <c r="L42" s="15">
        <v>541.6</v>
      </c>
      <c r="M42" s="15">
        <v>541.4</v>
      </c>
      <c r="N42" s="15">
        <v>108.31</v>
      </c>
      <c r="O42" s="15">
        <v>108.28</v>
      </c>
      <c r="P42" s="15" t="s">
        <v>41</v>
      </c>
      <c r="Q42" s="15" t="s">
        <v>6</v>
      </c>
      <c r="R42" s="17" t="s">
        <v>89</v>
      </c>
      <c r="S42" s="16"/>
      <c r="T42" s="16"/>
      <c r="U42" s="15">
        <v>351</v>
      </c>
      <c r="V42" s="15">
        <v>449</v>
      </c>
      <c r="W42" s="15">
        <v>460</v>
      </c>
      <c r="X42" s="15">
        <v>498</v>
      </c>
      <c r="Y42" s="15">
        <v>421</v>
      </c>
      <c r="Z42" s="15">
        <v>500</v>
      </c>
      <c r="AA42" s="15">
        <v>513</v>
      </c>
      <c r="AB42" s="15">
        <v>557</v>
      </c>
      <c r="AC42" s="15">
        <v>407</v>
      </c>
      <c r="AD42" s="15">
        <v>489</v>
      </c>
      <c r="AE42" s="15">
        <v>502</v>
      </c>
      <c r="AF42" s="15">
        <v>544</v>
      </c>
    </row>
    <row r="43" spans="1:32" x14ac:dyDescent="0.25">
      <c r="A43" s="15" t="s">
        <v>107</v>
      </c>
      <c r="B43" s="16" t="s">
        <v>143</v>
      </c>
      <c r="C43" s="15">
        <v>146</v>
      </c>
      <c r="D43" s="15">
        <v>272444</v>
      </c>
      <c r="E43" s="15" t="s">
        <v>45</v>
      </c>
      <c r="F43" s="15">
        <v>272054</v>
      </c>
      <c r="G43" s="15" t="s">
        <v>36</v>
      </c>
      <c r="H43" s="15">
        <v>1</v>
      </c>
      <c r="I43" s="15">
        <v>138</v>
      </c>
      <c r="J43" s="15">
        <v>222</v>
      </c>
      <c r="K43" s="15">
        <v>500</v>
      </c>
      <c r="L43" s="15">
        <v>541.6</v>
      </c>
      <c r="M43" s="15">
        <v>541.4</v>
      </c>
      <c r="N43" s="15">
        <v>108.31</v>
      </c>
      <c r="O43" s="15">
        <v>108.28</v>
      </c>
      <c r="P43" s="15" t="s">
        <v>39</v>
      </c>
      <c r="Q43" s="15" t="s">
        <v>27</v>
      </c>
      <c r="R43" s="17" t="s">
        <v>89</v>
      </c>
      <c r="S43" s="16"/>
      <c r="T43" s="16"/>
      <c r="U43" s="15">
        <v>351</v>
      </c>
      <c r="V43" s="15">
        <v>449</v>
      </c>
      <c r="W43" s="15">
        <v>460</v>
      </c>
      <c r="X43" s="15">
        <v>498</v>
      </c>
      <c r="Y43" s="15">
        <v>421</v>
      </c>
      <c r="Z43" s="15">
        <v>500</v>
      </c>
      <c r="AA43" s="15">
        <v>513</v>
      </c>
      <c r="AB43" s="15">
        <v>557</v>
      </c>
      <c r="AC43" s="15">
        <v>407</v>
      </c>
      <c r="AD43" s="15">
        <v>489</v>
      </c>
      <c r="AE43" s="15">
        <v>502</v>
      </c>
      <c r="AF43" s="15">
        <v>544</v>
      </c>
    </row>
    <row r="44" spans="1:32" x14ac:dyDescent="0.25">
      <c r="A44" s="15" t="s">
        <v>107</v>
      </c>
      <c r="B44" s="16" t="s">
        <v>136</v>
      </c>
      <c r="C44" s="15">
        <v>89</v>
      </c>
      <c r="D44" s="15">
        <v>272444</v>
      </c>
      <c r="E44" s="15" t="s">
        <v>45</v>
      </c>
      <c r="F44" s="15">
        <v>272054</v>
      </c>
      <c r="G44" s="15" t="s">
        <v>36</v>
      </c>
      <c r="H44" s="15">
        <v>1</v>
      </c>
      <c r="I44" s="15">
        <v>138</v>
      </c>
      <c r="J44" s="15">
        <v>222</v>
      </c>
      <c r="K44" s="15">
        <v>500</v>
      </c>
      <c r="L44" s="15">
        <v>541.6</v>
      </c>
      <c r="M44" s="15">
        <v>541.4</v>
      </c>
      <c r="N44" s="15">
        <v>108.31</v>
      </c>
      <c r="O44" s="15">
        <v>108.28</v>
      </c>
      <c r="P44" s="15" t="s">
        <v>38</v>
      </c>
      <c r="Q44" s="15" t="s">
        <v>6</v>
      </c>
      <c r="R44" s="17" t="s">
        <v>89</v>
      </c>
      <c r="S44" s="16"/>
      <c r="T44" s="16"/>
      <c r="U44" s="15">
        <v>351</v>
      </c>
      <c r="V44" s="15">
        <v>449</v>
      </c>
      <c r="W44" s="15">
        <v>460</v>
      </c>
      <c r="X44" s="15">
        <v>498</v>
      </c>
      <c r="Y44" s="15">
        <v>421</v>
      </c>
      <c r="Z44" s="15">
        <v>500</v>
      </c>
      <c r="AA44" s="15">
        <v>513</v>
      </c>
      <c r="AB44" s="15">
        <v>557</v>
      </c>
      <c r="AC44" s="15">
        <v>407</v>
      </c>
      <c r="AD44" s="15">
        <v>489</v>
      </c>
      <c r="AE44" s="15">
        <v>502</v>
      </c>
      <c r="AF44" s="15">
        <v>544</v>
      </c>
    </row>
    <row r="45" spans="1:32" x14ac:dyDescent="0.25">
      <c r="A45" s="15" t="s">
        <v>107</v>
      </c>
      <c r="B45" s="16" t="s">
        <v>144</v>
      </c>
      <c r="C45" s="15">
        <v>88</v>
      </c>
      <c r="D45" s="15">
        <v>272444</v>
      </c>
      <c r="E45" s="15" t="s">
        <v>45</v>
      </c>
      <c r="F45" s="15">
        <v>272054</v>
      </c>
      <c r="G45" s="15" t="s">
        <v>36</v>
      </c>
      <c r="H45" s="15">
        <v>1</v>
      </c>
      <c r="I45" s="15">
        <v>138</v>
      </c>
      <c r="J45" s="15">
        <v>222</v>
      </c>
      <c r="K45" s="15">
        <v>500</v>
      </c>
      <c r="L45" s="15">
        <v>541.6</v>
      </c>
      <c r="M45" s="15">
        <v>541.4</v>
      </c>
      <c r="N45" s="15">
        <v>108.31</v>
      </c>
      <c r="O45" s="15">
        <v>108.28</v>
      </c>
      <c r="P45" s="15" t="s">
        <v>40</v>
      </c>
      <c r="Q45" s="15" t="s">
        <v>6</v>
      </c>
      <c r="R45" s="17" t="s">
        <v>89</v>
      </c>
      <c r="S45" s="16"/>
      <c r="T45" s="16"/>
      <c r="U45" s="15">
        <v>351</v>
      </c>
      <c r="V45" s="15">
        <v>449</v>
      </c>
      <c r="W45" s="15">
        <v>460</v>
      </c>
      <c r="X45" s="15">
        <v>498</v>
      </c>
      <c r="Y45" s="15">
        <v>421</v>
      </c>
      <c r="Z45" s="15">
        <v>500</v>
      </c>
      <c r="AA45" s="15">
        <v>513</v>
      </c>
      <c r="AB45" s="15">
        <v>557</v>
      </c>
      <c r="AC45" s="15">
        <v>407</v>
      </c>
      <c r="AD45" s="15">
        <v>489</v>
      </c>
      <c r="AE45" s="15">
        <v>502</v>
      </c>
      <c r="AF45" s="15">
        <v>544</v>
      </c>
    </row>
    <row r="46" spans="1:32" x14ac:dyDescent="0.25">
      <c r="A46" s="15" t="s">
        <v>107</v>
      </c>
      <c r="B46" s="16" t="s">
        <v>145</v>
      </c>
      <c r="C46" s="15">
        <v>16</v>
      </c>
      <c r="D46" s="15">
        <v>271241</v>
      </c>
      <c r="E46" s="15" t="s">
        <v>31</v>
      </c>
      <c r="F46" s="15">
        <v>348935</v>
      </c>
      <c r="G46" s="15" t="s">
        <v>32</v>
      </c>
      <c r="H46" s="15">
        <v>1</v>
      </c>
      <c r="I46" s="15">
        <v>138</v>
      </c>
      <c r="J46" s="15" t="s">
        <v>29</v>
      </c>
      <c r="K46" s="15">
        <v>179</v>
      </c>
      <c r="L46" s="15">
        <v>193.8</v>
      </c>
      <c r="M46" s="15">
        <v>193.7</v>
      </c>
      <c r="N46" s="15">
        <v>108.26</v>
      </c>
      <c r="O46" s="15">
        <v>108.2</v>
      </c>
      <c r="P46" s="15" t="s">
        <v>108</v>
      </c>
      <c r="Q46" s="15" t="s">
        <v>7</v>
      </c>
      <c r="R46" s="17" t="s">
        <v>83</v>
      </c>
      <c r="S46" s="16" t="s">
        <v>84</v>
      </c>
      <c r="T46" s="16"/>
      <c r="U46" s="15">
        <v>211</v>
      </c>
      <c r="V46" s="15">
        <v>268</v>
      </c>
      <c r="W46" s="15">
        <v>269</v>
      </c>
      <c r="X46" s="15">
        <v>280</v>
      </c>
      <c r="Y46" s="15">
        <v>252</v>
      </c>
      <c r="Z46" s="15">
        <v>298</v>
      </c>
      <c r="AA46" s="15">
        <v>300</v>
      </c>
      <c r="AB46" s="15">
        <v>313</v>
      </c>
      <c r="AC46" s="15">
        <v>243</v>
      </c>
      <c r="AD46" s="15">
        <v>291</v>
      </c>
      <c r="AE46" s="15">
        <v>293</v>
      </c>
      <c r="AF46" s="15">
        <v>306</v>
      </c>
    </row>
  </sheetData>
  <autoFilter ref="A5:AF46" xr:uid="{00000000-0001-0000-0000-000000000000}"/>
  <mergeCells count="2">
    <mergeCell ref="U4:AF4"/>
    <mergeCell ref="A4:T4"/>
  </mergeCells>
  <phoneticPr fontId="8" type="noConversion"/>
  <conditionalFormatting sqref="C6:C46">
    <cfRule type="duplicateValues" dxfId="2" priority="3"/>
  </conditionalFormatting>
  <conditionalFormatting sqref="N6:O46">
    <cfRule type="cellIs" dxfId="1" priority="1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3"/>
  <sheetViews>
    <sheetView zoomScale="90" zoomScaleNormal="90" workbookViewId="0">
      <selection activeCell="F20" sqref="F20"/>
    </sheetView>
  </sheetViews>
  <sheetFormatPr defaultColWidth="9.42578125" defaultRowHeight="15" x14ac:dyDescent="0.25"/>
  <cols>
    <col min="1" max="1" width="21.7109375" customWidth="1"/>
    <col min="2" max="2" width="21.42578125" bestFit="1" customWidth="1"/>
    <col min="3" max="3" width="11.7109375" bestFit="1" customWidth="1"/>
    <col min="4" max="4" width="16.7109375" style="1" bestFit="1" customWidth="1"/>
    <col min="5" max="5" width="12.42578125" bestFit="1" customWidth="1"/>
    <col min="6" max="6" width="15.7109375" style="1" bestFit="1" customWidth="1"/>
    <col min="7" max="7" width="9.28515625" style="1" bestFit="1" customWidth="1"/>
    <col min="8" max="8" width="8.7109375" style="1" bestFit="1" customWidth="1"/>
    <col min="9" max="9" width="11" bestFit="1" customWidth="1"/>
    <col min="10" max="10" width="15.7109375" style="1" bestFit="1" customWidth="1"/>
    <col min="11" max="11" width="11.5703125" style="1" bestFit="1" customWidth="1"/>
    <col min="12" max="12" width="15" style="1" bestFit="1" customWidth="1"/>
    <col min="13" max="13" width="17.85546875" style="1" bestFit="1" customWidth="1"/>
    <col min="14" max="14" width="11.7109375" style="9" bestFit="1" customWidth="1"/>
    <col min="15" max="15" width="32.5703125" style="1" bestFit="1" customWidth="1"/>
    <col min="16" max="16" width="20.5703125" style="4" customWidth="1"/>
    <col min="17" max="17" width="68.5703125" style="3" customWidth="1"/>
    <col min="18" max="18" width="14.5703125" style="3" bestFit="1" customWidth="1"/>
    <col min="19" max="19" width="9.42578125" customWidth="1"/>
    <col min="30" max="30" width="11" bestFit="1" customWidth="1"/>
  </cols>
  <sheetData>
    <row r="1" spans="1:30" ht="18.75" x14ac:dyDescent="0.3">
      <c r="D1"/>
      <c r="E1" s="5"/>
      <c r="F1" s="8"/>
      <c r="G1" s="8"/>
      <c r="H1" s="8"/>
      <c r="I1" s="8"/>
      <c r="J1" s="8"/>
      <c r="K1" s="8"/>
      <c r="L1" s="8"/>
      <c r="M1" s="8"/>
      <c r="N1" s="10"/>
      <c r="O1" s="8"/>
      <c r="P1" s="2"/>
    </row>
    <row r="2" spans="1:30" ht="18.75" x14ac:dyDescent="0.3">
      <c r="A2" s="36" t="s">
        <v>82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4" t="s">
        <v>91</v>
      </c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</row>
    <row r="3" spans="1:30" ht="33" x14ac:dyDescent="0.3">
      <c r="A3" s="18" t="s">
        <v>105</v>
      </c>
      <c r="B3" s="19" t="s">
        <v>23</v>
      </c>
      <c r="C3" s="19" t="s">
        <v>0</v>
      </c>
      <c r="D3" s="19" t="s">
        <v>18</v>
      </c>
      <c r="E3" s="19" t="s">
        <v>1</v>
      </c>
      <c r="F3" s="19" t="s">
        <v>19</v>
      </c>
      <c r="G3" s="19" t="s">
        <v>2</v>
      </c>
      <c r="H3" s="19" t="s">
        <v>20</v>
      </c>
      <c r="I3" s="19" t="s">
        <v>3</v>
      </c>
      <c r="J3" s="19" t="s">
        <v>21</v>
      </c>
      <c r="K3" s="19" t="s">
        <v>22</v>
      </c>
      <c r="L3" s="20" t="s">
        <v>11</v>
      </c>
      <c r="M3" s="20" t="s">
        <v>12</v>
      </c>
      <c r="N3" s="21" t="s">
        <v>24</v>
      </c>
      <c r="O3" s="22" t="s">
        <v>25</v>
      </c>
      <c r="P3" s="20" t="s">
        <v>8</v>
      </c>
      <c r="Q3" s="23" t="s">
        <v>17</v>
      </c>
      <c r="R3" s="23" t="s">
        <v>104</v>
      </c>
      <c r="S3" s="12" t="s">
        <v>92</v>
      </c>
      <c r="T3" s="12" t="s">
        <v>93</v>
      </c>
      <c r="U3" s="12" t="s">
        <v>94</v>
      </c>
      <c r="V3" s="12" t="s">
        <v>95</v>
      </c>
      <c r="W3" s="12" t="s">
        <v>96</v>
      </c>
      <c r="X3" s="12" t="s">
        <v>97</v>
      </c>
      <c r="Y3" s="12" t="s">
        <v>98</v>
      </c>
      <c r="Z3" s="12" t="s">
        <v>99</v>
      </c>
      <c r="AA3" s="12" t="s">
        <v>100</v>
      </c>
      <c r="AB3" s="12" t="s">
        <v>101</v>
      </c>
      <c r="AC3" s="12" t="s">
        <v>102</v>
      </c>
      <c r="AD3" s="12" t="s">
        <v>103</v>
      </c>
    </row>
    <row r="4" spans="1:30" x14ac:dyDescent="0.25">
      <c r="A4" s="12" t="s">
        <v>107</v>
      </c>
      <c r="B4" s="12" t="s">
        <v>147</v>
      </c>
      <c r="C4" s="12">
        <v>314670</v>
      </c>
      <c r="D4" s="12" t="s">
        <v>53</v>
      </c>
      <c r="E4" s="12">
        <v>314709</v>
      </c>
      <c r="F4" s="12" t="s">
        <v>54</v>
      </c>
      <c r="G4" s="12">
        <v>1</v>
      </c>
      <c r="H4" s="12">
        <v>69</v>
      </c>
      <c r="I4" s="12">
        <v>345</v>
      </c>
      <c r="J4" s="12">
        <v>104.3</v>
      </c>
      <c r="K4" s="12">
        <v>121.4</v>
      </c>
      <c r="L4" s="12">
        <v>113.34</v>
      </c>
      <c r="M4" s="24">
        <v>116.37</v>
      </c>
      <c r="N4" s="12" t="s">
        <v>73</v>
      </c>
      <c r="O4" s="12" t="s">
        <v>68</v>
      </c>
      <c r="P4" s="14" t="s">
        <v>83</v>
      </c>
      <c r="Q4" s="12" t="s">
        <v>84</v>
      </c>
      <c r="R4" s="12"/>
      <c r="S4" s="13">
        <v>88</v>
      </c>
      <c r="T4" s="13">
        <v>91</v>
      </c>
      <c r="U4" s="13" t="s">
        <v>90</v>
      </c>
      <c r="V4" s="13">
        <v>104</v>
      </c>
      <c r="W4" s="13">
        <v>111</v>
      </c>
      <c r="X4" s="13">
        <v>115</v>
      </c>
      <c r="Y4" s="13" t="s">
        <v>90</v>
      </c>
      <c r="Z4" s="13">
        <v>132</v>
      </c>
      <c r="AA4" s="13">
        <v>108</v>
      </c>
      <c r="AB4" s="13">
        <v>111</v>
      </c>
      <c r="AC4" s="13" t="s">
        <v>90</v>
      </c>
      <c r="AD4" s="13">
        <v>127</v>
      </c>
    </row>
    <row r="5" spans="1:30" x14ac:dyDescent="0.25">
      <c r="A5" s="12" t="s">
        <v>107</v>
      </c>
      <c r="B5" s="12" t="s">
        <v>148</v>
      </c>
      <c r="C5" s="12">
        <v>314670</v>
      </c>
      <c r="D5" s="12" t="s">
        <v>53</v>
      </c>
      <c r="E5" s="12">
        <v>314709</v>
      </c>
      <c r="F5" s="12" t="s">
        <v>54</v>
      </c>
      <c r="G5" s="12">
        <v>1</v>
      </c>
      <c r="H5" s="12">
        <v>69</v>
      </c>
      <c r="I5" s="12">
        <v>345</v>
      </c>
      <c r="J5" s="12">
        <v>104.3</v>
      </c>
      <c r="K5" s="12">
        <v>119.3</v>
      </c>
      <c r="L5" s="24">
        <v>111.38</v>
      </c>
      <c r="M5" s="24">
        <v>114.31</v>
      </c>
      <c r="N5" s="12" t="s">
        <v>74</v>
      </c>
      <c r="O5" s="12" t="s">
        <v>68</v>
      </c>
      <c r="P5" s="14" t="s">
        <v>83</v>
      </c>
      <c r="Q5" s="12" t="s">
        <v>84</v>
      </c>
      <c r="R5" s="25"/>
      <c r="S5" s="13">
        <v>88</v>
      </c>
      <c r="T5" s="13">
        <v>91</v>
      </c>
      <c r="U5" s="13" t="s">
        <v>90</v>
      </c>
      <c r="V5" s="13">
        <v>104</v>
      </c>
      <c r="W5" s="13">
        <v>111</v>
      </c>
      <c r="X5" s="13">
        <v>115</v>
      </c>
      <c r="Y5" s="13" t="s">
        <v>90</v>
      </c>
      <c r="Z5" s="13">
        <v>132</v>
      </c>
      <c r="AA5" s="13">
        <v>108</v>
      </c>
      <c r="AB5" s="13">
        <v>111</v>
      </c>
      <c r="AC5" s="13" t="s">
        <v>90</v>
      </c>
      <c r="AD5" s="13">
        <v>127</v>
      </c>
    </row>
    <row r="6" spans="1:30" x14ac:dyDescent="0.25">
      <c r="A6" s="12" t="s">
        <v>107</v>
      </c>
      <c r="B6" s="12" t="s">
        <v>149</v>
      </c>
      <c r="C6" s="12">
        <v>314670</v>
      </c>
      <c r="D6" s="12" t="s">
        <v>53</v>
      </c>
      <c r="E6" s="12">
        <v>314709</v>
      </c>
      <c r="F6" s="12" t="s">
        <v>54</v>
      </c>
      <c r="G6" s="12">
        <v>1</v>
      </c>
      <c r="H6" s="12">
        <v>69</v>
      </c>
      <c r="I6" s="12">
        <v>345</v>
      </c>
      <c r="J6" s="12">
        <v>104.3</v>
      </c>
      <c r="K6" s="12">
        <v>118.6</v>
      </c>
      <c r="L6" s="24">
        <v>111.11</v>
      </c>
      <c r="M6" s="24">
        <v>113.63</v>
      </c>
      <c r="N6" s="12" t="s">
        <v>75</v>
      </c>
      <c r="O6" s="12" t="s">
        <v>68</v>
      </c>
      <c r="P6" s="14" t="s">
        <v>83</v>
      </c>
      <c r="Q6" s="12" t="s">
        <v>84</v>
      </c>
      <c r="R6" s="25"/>
      <c r="S6" s="13">
        <v>88</v>
      </c>
      <c r="T6" s="13">
        <v>91</v>
      </c>
      <c r="U6" s="13" t="s">
        <v>90</v>
      </c>
      <c r="V6" s="13">
        <v>104</v>
      </c>
      <c r="W6" s="13">
        <v>111</v>
      </c>
      <c r="X6" s="13">
        <v>115</v>
      </c>
      <c r="Y6" s="13" t="s">
        <v>90</v>
      </c>
      <c r="Z6" s="13">
        <v>132</v>
      </c>
      <c r="AA6" s="13">
        <v>108</v>
      </c>
      <c r="AB6" s="13">
        <v>111</v>
      </c>
      <c r="AC6" s="13" t="s">
        <v>90</v>
      </c>
      <c r="AD6" s="13">
        <v>127</v>
      </c>
    </row>
    <row r="7" spans="1:30" x14ac:dyDescent="0.25">
      <c r="A7" s="12" t="s">
        <v>107</v>
      </c>
      <c r="B7" s="12" t="s">
        <v>150</v>
      </c>
      <c r="C7" s="12">
        <v>314670</v>
      </c>
      <c r="D7" s="12" t="s">
        <v>53</v>
      </c>
      <c r="E7" s="12">
        <v>314709</v>
      </c>
      <c r="F7" s="12" t="s">
        <v>54</v>
      </c>
      <c r="G7" s="12">
        <v>1</v>
      </c>
      <c r="H7" s="12">
        <v>69</v>
      </c>
      <c r="I7" s="12">
        <v>345</v>
      </c>
      <c r="J7" s="12">
        <v>104.3</v>
      </c>
      <c r="K7" s="12">
        <v>116.8</v>
      </c>
      <c r="L7" s="24">
        <v>109.09</v>
      </c>
      <c r="M7" s="24">
        <v>111.92</v>
      </c>
      <c r="N7" s="12" t="s">
        <v>76</v>
      </c>
      <c r="O7" s="12" t="s">
        <v>68</v>
      </c>
      <c r="P7" s="14" t="s">
        <v>83</v>
      </c>
      <c r="Q7" s="12" t="s">
        <v>84</v>
      </c>
      <c r="R7" s="25"/>
      <c r="S7" s="13">
        <v>88</v>
      </c>
      <c r="T7" s="13">
        <v>91</v>
      </c>
      <c r="U7" s="13" t="s">
        <v>90</v>
      </c>
      <c r="V7" s="13">
        <v>104</v>
      </c>
      <c r="W7" s="13">
        <v>111</v>
      </c>
      <c r="X7" s="13">
        <v>115</v>
      </c>
      <c r="Y7" s="13" t="s">
        <v>90</v>
      </c>
      <c r="Z7" s="13">
        <v>132</v>
      </c>
      <c r="AA7" s="13">
        <v>108</v>
      </c>
      <c r="AB7" s="13">
        <v>111</v>
      </c>
      <c r="AC7" s="13" t="s">
        <v>90</v>
      </c>
      <c r="AD7" s="13">
        <v>127</v>
      </c>
    </row>
    <row r="8" spans="1:30" x14ac:dyDescent="0.25">
      <c r="A8" s="12" t="s">
        <v>107</v>
      </c>
      <c r="B8" s="12" t="s">
        <v>151</v>
      </c>
      <c r="C8" s="12">
        <v>314670</v>
      </c>
      <c r="D8" s="12" t="s">
        <v>53</v>
      </c>
      <c r="E8" s="12">
        <v>314709</v>
      </c>
      <c r="F8" s="12" t="s">
        <v>54</v>
      </c>
      <c r="G8" s="12">
        <v>1</v>
      </c>
      <c r="H8" s="12">
        <v>69</v>
      </c>
      <c r="I8" s="12">
        <v>345</v>
      </c>
      <c r="J8" s="12">
        <v>104.3</v>
      </c>
      <c r="K8" s="12">
        <v>115.1</v>
      </c>
      <c r="L8" s="24">
        <v>107.79</v>
      </c>
      <c r="M8" s="24">
        <v>110.33</v>
      </c>
      <c r="N8" s="12" t="s">
        <v>78</v>
      </c>
      <c r="O8" s="12" t="s">
        <v>68</v>
      </c>
      <c r="P8" s="14" t="s">
        <v>83</v>
      </c>
      <c r="Q8" s="12" t="s">
        <v>84</v>
      </c>
      <c r="R8" s="25"/>
      <c r="S8" s="13">
        <v>88</v>
      </c>
      <c r="T8" s="13">
        <v>91</v>
      </c>
      <c r="U8" s="13" t="s">
        <v>90</v>
      </c>
      <c r="V8" s="13">
        <v>104</v>
      </c>
      <c r="W8" s="13">
        <v>111</v>
      </c>
      <c r="X8" s="13">
        <v>115</v>
      </c>
      <c r="Y8" s="13" t="s">
        <v>90</v>
      </c>
      <c r="Z8" s="13">
        <v>132</v>
      </c>
      <c r="AA8" s="13">
        <v>108</v>
      </c>
      <c r="AB8" s="13">
        <v>111</v>
      </c>
      <c r="AC8" s="13" t="s">
        <v>90</v>
      </c>
      <c r="AD8" s="13">
        <v>127</v>
      </c>
    </row>
    <row r="9" spans="1:30" x14ac:dyDescent="0.25">
      <c r="A9" s="12" t="s">
        <v>107</v>
      </c>
      <c r="B9" s="12" t="s">
        <v>152</v>
      </c>
      <c r="C9" s="12">
        <v>314273</v>
      </c>
      <c r="D9" s="12" t="s">
        <v>57</v>
      </c>
      <c r="E9" s="12">
        <v>316079</v>
      </c>
      <c r="F9" s="12" t="s">
        <v>58</v>
      </c>
      <c r="G9" s="12">
        <v>1</v>
      </c>
      <c r="H9" s="12">
        <v>115</v>
      </c>
      <c r="I9" s="12">
        <v>345</v>
      </c>
      <c r="J9" s="12">
        <v>135.4</v>
      </c>
      <c r="K9" s="12">
        <v>147.4</v>
      </c>
      <c r="L9" s="24">
        <v>108.37</v>
      </c>
      <c r="M9" s="24">
        <v>108.93</v>
      </c>
      <c r="N9" s="12" t="s">
        <v>79</v>
      </c>
      <c r="O9" s="12" t="s">
        <v>70</v>
      </c>
      <c r="P9" s="14" t="s">
        <v>83</v>
      </c>
      <c r="Q9" s="12" t="s">
        <v>84</v>
      </c>
      <c r="R9" s="25"/>
      <c r="S9" s="13">
        <v>114</v>
      </c>
      <c r="T9" s="13">
        <v>117</v>
      </c>
      <c r="U9" s="13" t="s">
        <v>90</v>
      </c>
      <c r="V9" s="13">
        <v>135</v>
      </c>
      <c r="W9" s="13">
        <v>144</v>
      </c>
      <c r="X9" s="13">
        <v>148</v>
      </c>
      <c r="Y9" s="13" t="s">
        <v>90</v>
      </c>
      <c r="Z9" s="13">
        <v>171</v>
      </c>
      <c r="AA9" s="13">
        <v>139</v>
      </c>
      <c r="AB9" s="13">
        <v>144</v>
      </c>
      <c r="AC9" s="13" t="s">
        <v>90</v>
      </c>
      <c r="AD9" s="13">
        <v>165</v>
      </c>
    </row>
    <row r="10" spans="1:30" x14ac:dyDescent="0.25">
      <c r="A10" s="12" t="s">
        <v>107</v>
      </c>
      <c r="B10" s="12" t="s">
        <v>153</v>
      </c>
      <c r="C10" s="12">
        <v>314670</v>
      </c>
      <c r="D10" s="12" t="s">
        <v>53</v>
      </c>
      <c r="E10" s="12">
        <v>314709</v>
      </c>
      <c r="F10" s="12" t="s">
        <v>54</v>
      </c>
      <c r="G10" s="12">
        <v>1</v>
      </c>
      <c r="H10" s="12">
        <v>69</v>
      </c>
      <c r="I10" s="12">
        <v>345</v>
      </c>
      <c r="J10" s="12">
        <v>111</v>
      </c>
      <c r="K10" s="30" t="s">
        <v>146</v>
      </c>
      <c r="L10" s="24">
        <v>103.67</v>
      </c>
      <c r="M10" s="24">
        <v>106.85</v>
      </c>
      <c r="N10" s="12" t="s">
        <v>73</v>
      </c>
      <c r="O10" s="12" t="s">
        <v>43</v>
      </c>
      <c r="P10" s="14" t="s">
        <v>83</v>
      </c>
      <c r="Q10" s="12" t="s">
        <v>84</v>
      </c>
      <c r="R10" s="25"/>
      <c r="S10" s="13">
        <v>88</v>
      </c>
      <c r="T10" s="13">
        <v>91</v>
      </c>
      <c r="U10" s="13" t="s">
        <v>90</v>
      </c>
      <c r="V10" s="13">
        <v>104</v>
      </c>
      <c r="W10" s="13">
        <v>111</v>
      </c>
      <c r="X10" s="13">
        <v>115</v>
      </c>
      <c r="Y10" s="13" t="s">
        <v>90</v>
      </c>
      <c r="Z10" s="13">
        <v>132</v>
      </c>
      <c r="AA10" s="13">
        <v>108</v>
      </c>
      <c r="AB10" s="13">
        <v>111</v>
      </c>
      <c r="AC10" s="13" t="s">
        <v>90</v>
      </c>
      <c r="AD10" s="13">
        <v>127</v>
      </c>
    </row>
    <row r="11" spans="1:30" x14ac:dyDescent="0.25">
      <c r="A11" s="12" t="s">
        <v>107</v>
      </c>
      <c r="B11" s="12" t="s">
        <v>154</v>
      </c>
      <c r="C11" s="12">
        <v>314691</v>
      </c>
      <c r="D11" s="12" t="s">
        <v>59</v>
      </c>
      <c r="E11" s="12">
        <v>314726</v>
      </c>
      <c r="F11" s="12" t="s">
        <v>60</v>
      </c>
      <c r="G11" s="12">
        <v>1</v>
      </c>
      <c r="H11" s="12">
        <v>115</v>
      </c>
      <c r="I11" s="12">
        <v>345</v>
      </c>
      <c r="J11" s="12">
        <v>242.5</v>
      </c>
      <c r="K11" s="12">
        <v>257.39999999999998</v>
      </c>
      <c r="L11" s="24">
        <v>109.15</v>
      </c>
      <c r="M11" s="24">
        <v>106.14</v>
      </c>
      <c r="N11" s="12" t="s">
        <v>80</v>
      </c>
      <c r="O11" s="12" t="s">
        <v>71</v>
      </c>
      <c r="P11" s="14" t="s">
        <v>83</v>
      </c>
      <c r="Q11" s="12" t="s">
        <v>84</v>
      </c>
      <c r="R11" s="25"/>
      <c r="S11" s="13">
        <v>198</v>
      </c>
      <c r="T11" s="13">
        <v>218</v>
      </c>
      <c r="U11" s="13" t="s">
        <v>90</v>
      </c>
      <c r="V11" s="13">
        <v>228</v>
      </c>
      <c r="W11" s="13">
        <v>250</v>
      </c>
      <c r="X11" s="13">
        <v>266</v>
      </c>
      <c r="Y11" s="13" t="s">
        <v>90</v>
      </c>
      <c r="Z11" s="13">
        <v>273</v>
      </c>
      <c r="AA11" s="13">
        <v>242</v>
      </c>
      <c r="AB11" s="13">
        <v>258</v>
      </c>
      <c r="AC11" s="13" t="s">
        <v>90</v>
      </c>
      <c r="AD11" s="13">
        <v>265</v>
      </c>
    </row>
    <row r="12" spans="1:30" x14ac:dyDescent="0.25">
      <c r="A12" s="12" t="s">
        <v>107</v>
      </c>
      <c r="B12" s="12" t="s">
        <v>155</v>
      </c>
      <c r="C12" s="12">
        <v>314670</v>
      </c>
      <c r="D12" s="12" t="s">
        <v>53</v>
      </c>
      <c r="E12" s="12">
        <v>314709</v>
      </c>
      <c r="F12" s="12" t="s">
        <v>54</v>
      </c>
      <c r="G12" s="12">
        <v>1</v>
      </c>
      <c r="H12" s="12">
        <v>69</v>
      </c>
      <c r="I12" s="12">
        <v>345</v>
      </c>
      <c r="J12" s="12">
        <v>111</v>
      </c>
      <c r="K12" s="30" t="s">
        <v>146</v>
      </c>
      <c r="L12" s="24">
        <v>101.78</v>
      </c>
      <c r="M12" s="24">
        <v>104.86</v>
      </c>
      <c r="N12" s="12" t="s">
        <v>74</v>
      </c>
      <c r="O12" s="12" t="s">
        <v>43</v>
      </c>
      <c r="P12" s="14" t="s">
        <v>83</v>
      </c>
      <c r="Q12" s="12" t="s">
        <v>84</v>
      </c>
      <c r="R12" s="25"/>
      <c r="S12" s="13">
        <v>88</v>
      </c>
      <c r="T12" s="13">
        <v>91</v>
      </c>
      <c r="U12" s="13" t="s">
        <v>90</v>
      </c>
      <c r="V12" s="13">
        <v>104</v>
      </c>
      <c r="W12" s="13">
        <v>111</v>
      </c>
      <c r="X12" s="13">
        <v>115</v>
      </c>
      <c r="Y12" s="13" t="s">
        <v>90</v>
      </c>
      <c r="Z12" s="13">
        <v>132</v>
      </c>
      <c r="AA12" s="13">
        <v>108</v>
      </c>
      <c r="AB12" s="13">
        <v>111</v>
      </c>
      <c r="AC12" s="13" t="s">
        <v>90</v>
      </c>
      <c r="AD12" s="13">
        <v>127</v>
      </c>
    </row>
    <row r="13" spans="1:30" x14ac:dyDescent="0.25">
      <c r="A13" s="12" t="s">
        <v>107</v>
      </c>
      <c r="B13" s="12" t="s">
        <v>156</v>
      </c>
      <c r="C13" s="12">
        <v>314709</v>
      </c>
      <c r="D13" s="12" t="s">
        <v>54</v>
      </c>
      <c r="E13" s="12">
        <v>314730</v>
      </c>
      <c r="F13" s="12" t="s">
        <v>61</v>
      </c>
      <c r="G13" s="12">
        <v>1</v>
      </c>
      <c r="H13" s="12">
        <v>69</v>
      </c>
      <c r="I13" s="12">
        <v>345</v>
      </c>
      <c r="J13" s="12">
        <v>83</v>
      </c>
      <c r="K13" s="30" t="s">
        <v>146</v>
      </c>
      <c r="L13" s="24">
        <v>101.96</v>
      </c>
      <c r="M13" s="24">
        <v>104.51</v>
      </c>
      <c r="N13" s="12" t="s">
        <v>73</v>
      </c>
      <c r="O13" s="12" t="s">
        <v>43</v>
      </c>
      <c r="P13" s="14" t="s">
        <v>83</v>
      </c>
      <c r="Q13" s="12" t="s">
        <v>84</v>
      </c>
      <c r="R13" s="25"/>
      <c r="S13" s="13">
        <v>66</v>
      </c>
      <c r="T13" s="13">
        <v>68</v>
      </c>
      <c r="U13" s="13" t="s">
        <v>90</v>
      </c>
      <c r="V13" s="13">
        <v>78</v>
      </c>
      <c r="W13" s="13">
        <v>83</v>
      </c>
      <c r="X13" s="13">
        <v>86</v>
      </c>
      <c r="Y13" s="13" t="s">
        <v>90</v>
      </c>
      <c r="Z13" s="13">
        <v>99</v>
      </c>
      <c r="AA13" s="13">
        <v>81</v>
      </c>
      <c r="AB13" s="13">
        <v>83</v>
      </c>
      <c r="AC13" s="13" t="s">
        <v>90</v>
      </c>
      <c r="AD13" s="13">
        <v>96</v>
      </c>
    </row>
    <row r="14" spans="1:30" x14ac:dyDescent="0.25">
      <c r="A14" s="12" t="s">
        <v>107</v>
      </c>
      <c r="B14" s="12" t="s">
        <v>157</v>
      </c>
      <c r="C14" s="12">
        <v>314670</v>
      </c>
      <c r="D14" s="12" t="s">
        <v>53</v>
      </c>
      <c r="E14" s="12">
        <v>314709</v>
      </c>
      <c r="F14" s="12" t="s">
        <v>54</v>
      </c>
      <c r="G14" s="12">
        <v>1</v>
      </c>
      <c r="H14" s="12">
        <v>69</v>
      </c>
      <c r="I14" s="12">
        <v>345</v>
      </c>
      <c r="J14" s="12">
        <v>111</v>
      </c>
      <c r="K14" s="30" t="s">
        <v>146</v>
      </c>
      <c r="L14" s="24">
        <v>101.52</v>
      </c>
      <c r="M14" s="24">
        <v>104.29</v>
      </c>
      <c r="N14" s="12" t="s">
        <v>75</v>
      </c>
      <c r="O14" s="12" t="s">
        <v>43</v>
      </c>
      <c r="P14" s="14" t="s">
        <v>83</v>
      </c>
      <c r="Q14" s="12" t="s">
        <v>84</v>
      </c>
      <c r="R14" s="25"/>
      <c r="S14" s="13">
        <v>88</v>
      </c>
      <c r="T14" s="13">
        <v>91</v>
      </c>
      <c r="U14" s="13" t="s">
        <v>90</v>
      </c>
      <c r="V14" s="13">
        <v>104</v>
      </c>
      <c r="W14" s="13">
        <v>111</v>
      </c>
      <c r="X14" s="13">
        <v>115</v>
      </c>
      <c r="Y14" s="13" t="s">
        <v>90</v>
      </c>
      <c r="Z14" s="13">
        <v>132</v>
      </c>
      <c r="AA14" s="13">
        <v>108</v>
      </c>
      <c r="AB14" s="13">
        <v>111</v>
      </c>
      <c r="AC14" s="13" t="s">
        <v>90</v>
      </c>
      <c r="AD14" s="13">
        <v>127</v>
      </c>
    </row>
    <row r="15" spans="1:30" x14ac:dyDescent="0.25">
      <c r="A15" s="12" t="s">
        <v>107</v>
      </c>
      <c r="B15" s="12" t="s">
        <v>158</v>
      </c>
      <c r="C15" s="12">
        <v>314273</v>
      </c>
      <c r="D15" s="12" t="s">
        <v>57</v>
      </c>
      <c r="E15" s="12">
        <v>316079</v>
      </c>
      <c r="F15" s="12" t="s">
        <v>58</v>
      </c>
      <c r="G15" s="12">
        <v>1</v>
      </c>
      <c r="H15" s="12">
        <v>115</v>
      </c>
      <c r="I15" s="12">
        <v>345</v>
      </c>
      <c r="J15" s="12">
        <v>135.4</v>
      </c>
      <c r="K15" s="12">
        <v>141.1</v>
      </c>
      <c r="L15" s="24">
        <v>102.9</v>
      </c>
      <c r="M15" s="24">
        <v>104.24</v>
      </c>
      <c r="N15" s="12" t="s">
        <v>81</v>
      </c>
      <c r="O15" s="12" t="s">
        <v>70</v>
      </c>
      <c r="P15" s="14" t="s">
        <v>83</v>
      </c>
      <c r="Q15" s="12" t="s">
        <v>84</v>
      </c>
      <c r="R15" s="25"/>
      <c r="S15" s="13">
        <v>114</v>
      </c>
      <c r="T15" s="13">
        <v>117</v>
      </c>
      <c r="U15" s="13" t="s">
        <v>90</v>
      </c>
      <c r="V15" s="13">
        <v>135</v>
      </c>
      <c r="W15" s="13">
        <v>144</v>
      </c>
      <c r="X15" s="13">
        <v>148</v>
      </c>
      <c r="Y15" s="13" t="s">
        <v>90</v>
      </c>
      <c r="Z15" s="13">
        <v>171</v>
      </c>
      <c r="AA15" s="13">
        <v>139</v>
      </c>
      <c r="AB15" s="13">
        <v>144</v>
      </c>
      <c r="AC15" s="13" t="s">
        <v>90</v>
      </c>
      <c r="AD15" s="13">
        <v>165</v>
      </c>
    </row>
    <row r="16" spans="1:30" x14ac:dyDescent="0.25">
      <c r="A16" s="12" t="s">
        <v>107</v>
      </c>
      <c r="B16" s="12" t="s">
        <v>159</v>
      </c>
      <c r="C16" s="12">
        <v>314273</v>
      </c>
      <c r="D16" s="12" t="s">
        <v>57</v>
      </c>
      <c r="E16" s="12">
        <v>314280</v>
      </c>
      <c r="F16" s="12" t="s">
        <v>62</v>
      </c>
      <c r="G16" s="12">
        <v>1</v>
      </c>
      <c r="H16" s="12">
        <v>115</v>
      </c>
      <c r="I16" s="12">
        <v>345</v>
      </c>
      <c r="J16" s="12">
        <v>135.4</v>
      </c>
      <c r="K16" s="12">
        <v>139.19999999999999</v>
      </c>
      <c r="L16" s="24">
        <v>101.44</v>
      </c>
      <c r="M16" s="24">
        <v>102.85</v>
      </c>
      <c r="N16" s="12" t="s">
        <v>79</v>
      </c>
      <c r="O16" s="12" t="s">
        <v>70</v>
      </c>
      <c r="P16" s="14" t="s">
        <v>83</v>
      </c>
      <c r="Q16" s="12" t="s">
        <v>84</v>
      </c>
      <c r="R16" s="25"/>
      <c r="S16" s="13">
        <v>114</v>
      </c>
      <c r="T16" s="13">
        <v>117</v>
      </c>
      <c r="U16" s="13" t="s">
        <v>90</v>
      </c>
      <c r="V16" s="13">
        <v>135</v>
      </c>
      <c r="W16" s="13">
        <v>144</v>
      </c>
      <c r="X16" s="13">
        <v>148</v>
      </c>
      <c r="Y16" s="13" t="s">
        <v>90</v>
      </c>
      <c r="Z16" s="13">
        <v>171</v>
      </c>
      <c r="AA16" s="13">
        <v>139</v>
      </c>
      <c r="AB16" s="13">
        <v>144</v>
      </c>
      <c r="AC16" s="13" t="s">
        <v>90</v>
      </c>
      <c r="AD16" s="13">
        <v>165</v>
      </c>
    </row>
    <row r="17" spans="1:30" x14ac:dyDescent="0.25">
      <c r="A17" s="12" t="s">
        <v>107</v>
      </c>
      <c r="B17" s="12" t="s">
        <v>160</v>
      </c>
      <c r="C17" s="12">
        <v>314670</v>
      </c>
      <c r="D17" s="12" t="s">
        <v>53</v>
      </c>
      <c r="E17" s="12">
        <v>314709</v>
      </c>
      <c r="F17" s="12" t="s">
        <v>54</v>
      </c>
      <c r="G17" s="12">
        <v>1</v>
      </c>
      <c r="H17" s="12">
        <v>69</v>
      </c>
      <c r="I17" s="12">
        <v>345</v>
      </c>
      <c r="J17" s="12">
        <v>111</v>
      </c>
      <c r="K17" s="30" t="s">
        <v>146</v>
      </c>
      <c r="L17" s="12">
        <v>99.56</v>
      </c>
      <c r="M17" s="24">
        <v>102.56</v>
      </c>
      <c r="N17" s="12" t="s">
        <v>76</v>
      </c>
      <c r="O17" s="12" t="s">
        <v>43</v>
      </c>
      <c r="P17" s="14" t="s">
        <v>83</v>
      </c>
      <c r="Q17" s="12" t="s">
        <v>84</v>
      </c>
      <c r="R17" s="25"/>
      <c r="S17" s="13">
        <v>88</v>
      </c>
      <c r="T17" s="13">
        <v>91</v>
      </c>
      <c r="U17" s="13" t="s">
        <v>90</v>
      </c>
      <c r="V17" s="13">
        <v>104</v>
      </c>
      <c r="W17" s="13">
        <v>111</v>
      </c>
      <c r="X17" s="13">
        <v>115</v>
      </c>
      <c r="Y17" s="13" t="s">
        <v>90</v>
      </c>
      <c r="Z17" s="13">
        <v>132</v>
      </c>
      <c r="AA17" s="13">
        <v>108</v>
      </c>
      <c r="AB17" s="13">
        <v>111</v>
      </c>
      <c r="AC17" s="13" t="s">
        <v>90</v>
      </c>
      <c r="AD17" s="13">
        <v>127</v>
      </c>
    </row>
    <row r="18" spans="1:30" x14ac:dyDescent="0.25">
      <c r="A18" s="12" t="s">
        <v>107</v>
      </c>
      <c r="B18" s="12" t="s">
        <v>161</v>
      </c>
      <c r="C18" s="12">
        <v>313458</v>
      </c>
      <c r="D18" s="12" t="s">
        <v>63</v>
      </c>
      <c r="E18" s="12">
        <v>314730</v>
      </c>
      <c r="F18" s="12" t="s">
        <v>61</v>
      </c>
      <c r="G18" s="12">
        <v>1</v>
      </c>
      <c r="H18" s="12">
        <v>69</v>
      </c>
      <c r="I18" s="12">
        <v>345</v>
      </c>
      <c r="J18" s="12">
        <v>86</v>
      </c>
      <c r="K18" s="30" t="s">
        <v>146</v>
      </c>
      <c r="L18" s="12">
        <v>99.56</v>
      </c>
      <c r="M18" s="24">
        <v>102.04</v>
      </c>
      <c r="N18" s="12" t="s">
        <v>73</v>
      </c>
      <c r="O18" s="12" t="s">
        <v>43</v>
      </c>
      <c r="P18" s="14" t="s">
        <v>83</v>
      </c>
      <c r="Q18" s="12" t="s">
        <v>84</v>
      </c>
      <c r="R18" s="25"/>
      <c r="S18" s="13">
        <v>68</v>
      </c>
      <c r="T18" s="13">
        <v>70</v>
      </c>
      <c r="U18" s="13" t="s">
        <v>90</v>
      </c>
      <c r="V18" s="13">
        <v>81</v>
      </c>
      <c r="W18" s="13">
        <v>86</v>
      </c>
      <c r="X18" s="13">
        <v>89</v>
      </c>
      <c r="Y18" s="13" t="s">
        <v>90</v>
      </c>
      <c r="Z18" s="13">
        <v>102</v>
      </c>
      <c r="AA18" s="13">
        <v>83</v>
      </c>
      <c r="AB18" s="13">
        <v>86</v>
      </c>
      <c r="AC18" s="13" t="s">
        <v>90</v>
      </c>
      <c r="AD18" s="13">
        <v>99</v>
      </c>
    </row>
    <row r="19" spans="1:30" x14ac:dyDescent="0.25">
      <c r="A19" s="12" t="s">
        <v>107</v>
      </c>
      <c r="B19" s="12" t="s">
        <v>162</v>
      </c>
      <c r="C19" s="12">
        <v>314532</v>
      </c>
      <c r="D19" s="12" t="s">
        <v>64</v>
      </c>
      <c r="E19" s="12">
        <v>314536</v>
      </c>
      <c r="F19" s="12" t="s">
        <v>65</v>
      </c>
      <c r="G19" s="12">
        <v>1</v>
      </c>
      <c r="H19" s="12">
        <v>115</v>
      </c>
      <c r="I19" s="12">
        <v>345</v>
      </c>
      <c r="J19" s="12">
        <v>135.4</v>
      </c>
      <c r="K19" s="12">
        <v>137.80000000000001</v>
      </c>
      <c r="L19" s="24">
        <v>100.1</v>
      </c>
      <c r="M19" s="24">
        <v>101.82</v>
      </c>
      <c r="N19" s="12" t="s">
        <v>79</v>
      </c>
      <c r="O19" s="12" t="s">
        <v>72</v>
      </c>
      <c r="P19" s="14" t="s">
        <v>83</v>
      </c>
      <c r="Q19" s="12" t="s">
        <v>84</v>
      </c>
      <c r="R19" s="25"/>
      <c r="S19" s="13">
        <v>114</v>
      </c>
      <c r="T19" s="13">
        <v>117</v>
      </c>
      <c r="U19" s="13" t="s">
        <v>90</v>
      </c>
      <c r="V19" s="13">
        <v>135</v>
      </c>
      <c r="W19" s="13">
        <v>144</v>
      </c>
      <c r="X19" s="13">
        <v>148</v>
      </c>
      <c r="Y19" s="13" t="s">
        <v>90</v>
      </c>
      <c r="Z19" s="13">
        <v>171</v>
      </c>
      <c r="AA19" s="13">
        <v>139</v>
      </c>
      <c r="AB19" s="13">
        <v>144</v>
      </c>
      <c r="AC19" s="13" t="s">
        <v>90</v>
      </c>
      <c r="AD19" s="13">
        <v>165</v>
      </c>
    </row>
    <row r="20" spans="1:30" x14ac:dyDescent="0.25">
      <c r="A20" s="12" t="s">
        <v>107</v>
      </c>
      <c r="B20" s="12" t="s">
        <v>163</v>
      </c>
      <c r="C20" s="12">
        <v>314709</v>
      </c>
      <c r="D20" s="12" t="s">
        <v>54</v>
      </c>
      <c r="E20" s="12">
        <v>314730</v>
      </c>
      <c r="F20" s="12" t="s">
        <v>61</v>
      </c>
      <c r="G20" s="12">
        <v>1</v>
      </c>
      <c r="H20" s="12">
        <v>69</v>
      </c>
      <c r="I20" s="12">
        <v>345</v>
      </c>
      <c r="J20" s="12">
        <v>83</v>
      </c>
      <c r="K20" s="30" t="s">
        <v>146</v>
      </c>
      <c r="L20" s="12">
        <v>99.42</v>
      </c>
      <c r="M20" s="24">
        <v>101.81</v>
      </c>
      <c r="N20" s="12" t="s">
        <v>74</v>
      </c>
      <c r="O20" s="12" t="s">
        <v>43</v>
      </c>
      <c r="P20" s="14" t="s">
        <v>83</v>
      </c>
      <c r="Q20" s="12" t="s">
        <v>84</v>
      </c>
      <c r="R20" s="25"/>
      <c r="S20" s="13">
        <v>66</v>
      </c>
      <c r="T20" s="13">
        <v>68</v>
      </c>
      <c r="U20" s="13" t="s">
        <v>90</v>
      </c>
      <c r="V20" s="13">
        <v>78</v>
      </c>
      <c r="W20" s="13">
        <v>83</v>
      </c>
      <c r="X20" s="13">
        <v>86</v>
      </c>
      <c r="Y20" s="13" t="s">
        <v>90</v>
      </c>
      <c r="Z20" s="13">
        <v>99</v>
      </c>
      <c r="AA20" s="13">
        <v>81</v>
      </c>
      <c r="AB20" s="13">
        <v>83</v>
      </c>
      <c r="AC20" s="13" t="s">
        <v>90</v>
      </c>
      <c r="AD20" s="13">
        <v>96</v>
      </c>
    </row>
    <row r="21" spans="1:30" x14ac:dyDescent="0.25">
      <c r="A21" s="12" t="s">
        <v>107</v>
      </c>
      <c r="B21" s="12" t="s">
        <v>164</v>
      </c>
      <c r="C21" s="12">
        <v>314670</v>
      </c>
      <c r="D21" s="12" t="s">
        <v>53</v>
      </c>
      <c r="E21" s="12">
        <v>314667</v>
      </c>
      <c r="F21" s="12" t="s">
        <v>66</v>
      </c>
      <c r="G21" s="12">
        <v>1</v>
      </c>
      <c r="H21" s="12" t="s">
        <v>67</v>
      </c>
      <c r="I21" s="12">
        <v>345</v>
      </c>
      <c r="J21" s="12">
        <v>124.1</v>
      </c>
      <c r="K21" s="12">
        <v>126.1</v>
      </c>
      <c r="L21" s="12">
        <v>95.05</v>
      </c>
      <c r="M21" s="24">
        <v>101.6</v>
      </c>
      <c r="N21" s="12" t="s">
        <v>73</v>
      </c>
      <c r="O21" s="12" t="s">
        <v>68</v>
      </c>
      <c r="P21" s="14" t="s">
        <v>83</v>
      </c>
      <c r="Q21" s="12" t="s">
        <v>84</v>
      </c>
      <c r="R21" s="25"/>
      <c r="S21" s="13">
        <v>104</v>
      </c>
      <c r="T21" s="13">
        <v>108</v>
      </c>
      <c r="U21" s="13">
        <v>108</v>
      </c>
      <c r="V21" s="13">
        <v>124</v>
      </c>
      <c r="W21" s="13">
        <v>132</v>
      </c>
      <c r="X21" s="13">
        <v>136</v>
      </c>
      <c r="Y21" s="13">
        <v>136</v>
      </c>
      <c r="Z21" s="13">
        <v>157</v>
      </c>
      <c r="AA21" s="13">
        <v>128</v>
      </c>
      <c r="AB21" s="13">
        <v>132</v>
      </c>
      <c r="AC21" s="13">
        <v>132</v>
      </c>
      <c r="AD21" s="13">
        <v>152</v>
      </c>
    </row>
    <row r="22" spans="1:30" x14ac:dyDescent="0.25">
      <c r="A22" s="12" t="s">
        <v>107</v>
      </c>
      <c r="B22" s="12" t="s">
        <v>165</v>
      </c>
      <c r="C22" s="12">
        <v>314670</v>
      </c>
      <c r="D22" s="12" t="s">
        <v>53</v>
      </c>
      <c r="E22" s="12">
        <v>314709</v>
      </c>
      <c r="F22" s="12" t="s">
        <v>54</v>
      </c>
      <c r="G22" s="12">
        <v>1</v>
      </c>
      <c r="H22" s="12">
        <v>69</v>
      </c>
      <c r="I22" s="12">
        <v>345</v>
      </c>
      <c r="J22" s="12">
        <v>111</v>
      </c>
      <c r="K22" s="30" t="s">
        <v>146</v>
      </c>
      <c r="L22" s="12">
        <v>98.31</v>
      </c>
      <c r="M22" s="24">
        <v>101.06</v>
      </c>
      <c r="N22" s="12" t="s">
        <v>78</v>
      </c>
      <c r="O22" s="12" t="s">
        <v>43</v>
      </c>
      <c r="P22" s="14" t="s">
        <v>83</v>
      </c>
      <c r="Q22" s="12" t="s">
        <v>84</v>
      </c>
      <c r="R22" s="25"/>
      <c r="S22" s="13">
        <v>88</v>
      </c>
      <c r="T22" s="13">
        <v>91</v>
      </c>
      <c r="U22" s="13" t="s">
        <v>90</v>
      </c>
      <c r="V22" s="13">
        <v>104</v>
      </c>
      <c r="W22" s="13">
        <v>111</v>
      </c>
      <c r="X22" s="13">
        <v>115</v>
      </c>
      <c r="Y22" s="13" t="s">
        <v>90</v>
      </c>
      <c r="Z22" s="13">
        <v>132</v>
      </c>
      <c r="AA22" s="13">
        <v>108</v>
      </c>
      <c r="AB22" s="13">
        <v>111</v>
      </c>
      <c r="AC22" s="13" t="s">
        <v>90</v>
      </c>
      <c r="AD22" s="13">
        <v>127</v>
      </c>
    </row>
    <row r="23" spans="1:30" x14ac:dyDescent="0.25">
      <c r="A23" s="12" t="s">
        <v>107</v>
      </c>
      <c r="B23" s="12" t="s">
        <v>166</v>
      </c>
      <c r="C23" s="12">
        <v>200716</v>
      </c>
      <c r="D23" s="12" t="s">
        <v>55</v>
      </c>
      <c r="E23" s="12">
        <v>200727</v>
      </c>
      <c r="F23" s="12" t="s">
        <v>56</v>
      </c>
      <c r="G23" s="12">
        <v>1</v>
      </c>
      <c r="H23" s="12">
        <v>115</v>
      </c>
      <c r="I23" s="12">
        <v>226</v>
      </c>
      <c r="J23" s="12">
        <v>202</v>
      </c>
      <c r="K23" s="12">
        <v>202.4</v>
      </c>
      <c r="L23" s="24">
        <v>101.53</v>
      </c>
      <c r="M23" s="24">
        <v>100.2</v>
      </c>
      <c r="N23" s="12" t="s">
        <v>77</v>
      </c>
      <c r="O23" s="12" t="s">
        <v>69</v>
      </c>
      <c r="P23" s="14" t="s">
        <v>83</v>
      </c>
      <c r="Q23" s="12" t="s">
        <v>84</v>
      </c>
      <c r="R23" s="25"/>
      <c r="S23" s="13">
        <v>167</v>
      </c>
      <c r="T23" s="13">
        <v>202</v>
      </c>
      <c r="U23" s="13" t="s">
        <v>90</v>
      </c>
      <c r="V23" s="13">
        <v>227</v>
      </c>
      <c r="W23" s="13">
        <v>188</v>
      </c>
      <c r="X23" s="13">
        <v>239</v>
      </c>
      <c r="Y23" s="13" t="s">
        <v>90</v>
      </c>
      <c r="Z23" s="13">
        <v>239</v>
      </c>
      <c r="AA23" s="13">
        <v>167</v>
      </c>
      <c r="AB23" s="13">
        <v>202</v>
      </c>
      <c r="AC23" s="13" t="s">
        <v>90</v>
      </c>
      <c r="AD23" s="13">
        <v>227</v>
      </c>
    </row>
  </sheetData>
  <autoFilter ref="A3:AD23" xr:uid="{00000000-0001-0000-0100-000000000000}"/>
  <mergeCells count="2">
    <mergeCell ref="S2:AD2"/>
    <mergeCell ref="A2:R2"/>
  </mergeCells>
  <phoneticPr fontId="8" type="noConversion"/>
  <conditionalFormatting sqref="L4:M4">
    <cfRule type="cellIs" dxfId="0" priority="2" stopIfTrue="1" operator="greaterThanOrEqual">
      <formula>100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 Load GenDeliv</vt:lpstr>
      <vt:lpstr>Light Load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Nebiat Tesfa</dc:creator>
  <cp:lastModifiedBy>Spatafore, Julia</cp:lastModifiedBy>
  <dcterms:created xsi:type="dcterms:W3CDTF">2021-06-24T14:34:25Z</dcterms:created>
  <dcterms:modified xsi:type="dcterms:W3CDTF">2026-08-31T16:08:15Z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b37be2d-9a50-473d-b372-9d2e4491f364_Enabled">
    <vt:lpwstr>true</vt:lpwstr>
  </property>
  <property fmtid="{D5CDD505-2E9C-101B-9397-08002B2CF9AE}" pid="3" name="MSIP_Label_4b37be2d-9a50-473d-b372-9d2e4491f364_SetDate">
    <vt:lpwstr>2026-06-16T13:29:24Z</vt:lpwstr>
  </property>
  <property fmtid="{D5CDD505-2E9C-101B-9397-08002B2CF9AE}" pid="4" name="MSIP_Label_4b37be2d-9a50-473d-b372-9d2e4491f364_Method">
    <vt:lpwstr>Standard</vt:lpwstr>
  </property>
  <property fmtid="{D5CDD505-2E9C-101B-9397-08002B2CF9AE}" pid="5" name="MSIP_Label_4b37be2d-9a50-473d-b372-9d2e4491f364_Name">
    <vt:lpwstr>Confidential - PJM Personnel Only</vt:lpwstr>
  </property>
  <property fmtid="{D5CDD505-2E9C-101B-9397-08002B2CF9AE}" pid="6" name="MSIP_Label_4b37be2d-9a50-473d-b372-9d2e4491f364_SiteId">
    <vt:lpwstr>2ca508d6-9abf-4628-bb63-2a491e2be6f9</vt:lpwstr>
  </property>
  <property fmtid="{D5CDD505-2E9C-101B-9397-08002B2CF9AE}" pid="7" name="MSIP_Label_4b37be2d-9a50-473d-b372-9d2e4491f364_ActionId">
    <vt:lpwstr>48f2e23a-999e-45be-871b-3e6f032321d8</vt:lpwstr>
  </property>
  <property fmtid="{D5CDD505-2E9C-101B-9397-08002B2CF9AE}" pid="8" name="MSIP_Label_4b37be2d-9a50-473d-b372-9d2e4491f364_ContentBits">
    <vt:lpwstr>0</vt:lpwstr>
  </property>
  <property fmtid="{D5CDD505-2E9C-101B-9397-08002B2CF9AE}" pid="9" name="MSIP_Label_4b37be2d-9a50-473d-b372-9d2e4491f364_Tag">
    <vt:lpwstr>10, 3, 0, 1</vt:lpwstr>
  </property>
</Properties>
</file>